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6170" windowHeight="6135" firstSheet="6" activeTab="6"/>
  </bookViews>
  <sheets>
    <sheet name="PPXLOpen" sheetId="11" state="veryHidden" r:id="rId1"/>
    <sheet name="PPXLSaveData0" sheetId="22" state="veryHidden" r:id="rId2"/>
    <sheet name="PPXLSaveData1" sheetId="23" state="veryHidden" r:id="rId3"/>
    <sheet name="PPXLSaveData2" sheetId="24" state="veryHidden" r:id="rId4"/>
    <sheet name="PPXLSaveData3" sheetId="25" state="veryHidden" r:id="rId5"/>
    <sheet name="PPXLSaveData4" sheetId="26" state="veryHidden" r:id="rId6"/>
    <sheet name="Table" sheetId="1" r:id="rId7"/>
    <sheet name="Copy" sheetId="2" r:id="rId8"/>
    <sheet name="PPXLFunctions" sheetId="4" state="veryHidden" r:id="rId9"/>
    <sheet name="teachers" sheetId="5" r:id="rId10"/>
    <sheet name="Instructions" sheetId="3" r:id="rId11"/>
    <sheet name="Sheet2" sheetId="28" r:id="rId12"/>
  </sheets>
  <definedNames>
    <definedName name="_xlnm.Print_Area" localSheetId="6">Table!$A$1:$N$86</definedName>
  </definedNames>
  <calcPr calcId="145621"/>
</workbook>
</file>

<file path=xl/calcChain.xml><?xml version="1.0" encoding="utf-8"?>
<calcChain xmlns="http://schemas.openxmlformats.org/spreadsheetml/2006/main">
  <c r="E9" i="1" l="1"/>
  <c r="F9" i="1"/>
  <c r="G9" i="1"/>
  <c r="H9" i="1"/>
  <c r="I9" i="1"/>
  <c r="J9" i="1"/>
  <c r="K9" i="1"/>
  <c r="L9" i="1"/>
  <c r="M9" i="1"/>
  <c r="N9" i="1"/>
  <c r="E10" i="1"/>
  <c r="F10" i="1"/>
  <c r="G10" i="1"/>
  <c r="H10" i="1"/>
  <c r="I10" i="1"/>
  <c r="J10" i="1"/>
  <c r="K10" i="1"/>
  <c r="L10" i="1"/>
  <c r="M10" i="1"/>
  <c r="N10" i="1"/>
  <c r="E11" i="1"/>
  <c r="F11" i="1"/>
  <c r="G11" i="1"/>
  <c r="H11" i="1"/>
  <c r="I11" i="1"/>
  <c r="J11" i="1"/>
  <c r="K11" i="1"/>
  <c r="L11" i="1"/>
  <c r="M11" i="1"/>
  <c r="N11" i="1"/>
  <c r="E12" i="1"/>
  <c r="F12" i="1"/>
  <c r="G12" i="1"/>
  <c r="H12" i="1"/>
  <c r="I12" i="1"/>
  <c r="J12" i="1"/>
  <c r="K12" i="1"/>
  <c r="L12" i="1"/>
  <c r="M12" i="1"/>
  <c r="N12" i="1"/>
  <c r="E13" i="1"/>
  <c r="F13" i="1"/>
  <c r="G13" i="1"/>
  <c r="H13" i="1"/>
  <c r="I13" i="1"/>
  <c r="J13" i="1"/>
  <c r="K13" i="1"/>
  <c r="L13" i="1"/>
  <c r="M13" i="1"/>
  <c r="N13" i="1"/>
  <c r="E14" i="1"/>
  <c r="F14" i="1"/>
  <c r="G14" i="1"/>
  <c r="H14" i="1"/>
  <c r="I14" i="1"/>
  <c r="J14" i="1"/>
  <c r="K14" i="1"/>
  <c r="L14" i="1"/>
  <c r="M14" i="1"/>
  <c r="N14" i="1"/>
  <c r="E15" i="1"/>
  <c r="F15" i="1"/>
  <c r="G15" i="1"/>
  <c r="H15" i="1"/>
  <c r="I15" i="1"/>
  <c r="J15" i="1"/>
  <c r="K15" i="1"/>
  <c r="L15" i="1"/>
  <c r="M15" i="1"/>
  <c r="N15" i="1"/>
  <c r="E16" i="1"/>
  <c r="F16" i="1"/>
  <c r="G16" i="1"/>
  <c r="H16" i="1"/>
  <c r="I16" i="1"/>
  <c r="J16" i="1"/>
  <c r="K16" i="1"/>
  <c r="L16" i="1"/>
  <c r="M16" i="1"/>
  <c r="N16" i="1"/>
  <c r="E17" i="1"/>
  <c r="F17" i="1"/>
  <c r="G17" i="1"/>
  <c r="H17" i="1"/>
  <c r="I17" i="1"/>
  <c r="J17" i="1"/>
  <c r="K17" i="1"/>
  <c r="L17" i="1"/>
  <c r="M17" i="1"/>
  <c r="N17" i="1"/>
  <c r="E18" i="1"/>
  <c r="F18" i="1"/>
  <c r="G18" i="1"/>
  <c r="H18" i="1"/>
  <c r="I18" i="1"/>
  <c r="J18" i="1"/>
  <c r="K18" i="1"/>
  <c r="L18" i="1"/>
  <c r="M18" i="1"/>
  <c r="N18" i="1"/>
  <c r="E19" i="1"/>
  <c r="F19" i="1"/>
  <c r="G19" i="1"/>
  <c r="H19" i="1"/>
  <c r="I19" i="1"/>
  <c r="J19" i="1"/>
  <c r="K19" i="1"/>
  <c r="L19" i="1"/>
  <c r="M19" i="1"/>
  <c r="N19" i="1"/>
  <c r="E20" i="1"/>
  <c r="F20" i="1"/>
  <c r="G20" i="1"/>
  <c r="H20" i="1"/>
  <c r="I20" i="1"/>
  <c r="J20" i="1"/>
  <c r="K20" i="1"/>
  <c r="L20" i="1"/>
  <c r="M20" i="1"/>
  <c r="N20" i="1"/>
  <c r="E21" i="1"/>
  <c r="F21" i="1"/>
  <c r="G21" i="1"/>
  <c r="H21" i="1"/>
  <c r="I21" i="1"/>
  <c r="J21" i="1"/>
  <c r="K21" i="1"/>
  <c r="L21" i="1"/>
  <c r="M21" i="1"/>
  <c r="N21" i="1"/>
  <c r="E22" i="1"/>
  <c r="F22" i="1"/>
  <c r="G22" i="1"/>
  <c r="H22" i="1"/>
  <c r="I22" i="1"/>
  <c r="J22" i="1"/>
  <c r="K22" i="1"/>
  <c r="L22" i="1"/>
  <c r="M22" i="1"/>
  <c r="N22" i="1"/>
  <c r="E23" i="1"/>
  <c r="F23" i="1"/>
  <c r="G23" i="1"/>
  <c r="H23" i="1"/>
  <c r="I23" i="1"/>
  <c r="J23" i="1"/>
  <c r="K23" i="1"/>
  <c r="L23" i="1"/>
  <c r="M23" i="1"/>
  <c r="N23" i="1"/>
  <c r="E24" i="1"/>
  <c r="F24" i="1"/>
  <c r="G24" i="1"/>
  <c r="H24" i="1"/>
  <c r="I24" i="1"/>
  <c r="J24" i="1"/>
  <c r="K24" i="1"/>
  <c r="L24" i="1"/>
  <c r="M24" i="1"/>
  <c r="N24" i="1"/>
  <c r="E25" i="1"/>
  <c r="F25" i="1"/>
  <c r="G25" i="1"/>
  <c r="H25" i="1"/>
  <c r="I25" i="1"/>
  <c r="J25" i="1"/>
  <c r="K25" i="1"/>
  <c r="L25" i="1"/>
  <c r="M25" i="1"/>
  <c r="N25" i="1"/>
  <c r="E26" i="1"/>
  <c r="F26" i="1"/>
  <c r="G26" i="1"/>
  <c r="H26" i="1"/>
  <c r="I26" i="1"/>
  <c r="J26" i="1"/>
  <c r="K26" i="1"/>
  <c r="L26" i="1"/>
  <c r="M26" i="1"/>
  <c r="N26" i="1"/>
  <c r="E27" i="1"/>
  <c r="F27" i="1"/>
  <c r="G27" i="1"/>
  <c r="H27" i="1"/>
  <c r="I27" i="1"/>
  <c r="J27" i="1"/>
  <c r="K27" i="1"/>
  <c r="L27" i="1"/>
  <c r="M27" i="1"/>
  <c r="N27" i="1"/>
  <c r="E28" i="1"/>
  <c r="F28" i="1"/>
  <c r="G28" i="1"/>
  <c r="H28" i="1"/>
  <c r="I28" i="1"/>
  <c r="J28" i="1"/>
  <c r="K28" i="1"/>
  <c r="L28" i="1"/>
  <c r="M28" i="1"/>
  <c r="N28" i="1"/>
  <c r="E29" i="1"/>
  <c r="F29" i="1"/>
  <c r="G29" i="1"/>
  <c r="H29" i="1"/>
  <c r="I29" i="1"/>
  <c r="J29" i="1"/>
  <c r="K29" i="1"/>
  <c r="L29" i="1"/>
  <c r="M29" i="1"/>
  <c r="N29" i="1"/>
  <c r="E30" i="1"/>
  <c r="F30" i="1"/>
  <c r="G30" i="1"/>
  <c r="H30" i="1"/>
  <c r="I30" i="1"/>
  <c r="J30" i="1"/>
  <c r="K30" i="1"/>
  <c r="L30" i="1"/>
  <c r="M30" i="1"/>
  <c r="N30" i="1"/>
  <c r="E31" i="1"/>
  <c r="F31" i="1"/>
  <c r="G31" i="1"/>
  <c r="H31" i="1"/>
  <c r="I31" i="1"/>
  <c r="J31" i="1"/>
  <c r="K31" i="1"/>
  <c r="L31" i="1"/>
  <c r="M31" i="1"/>
  <c r="N31" i="1"/>
  <c r="E32" i="1"/>
  <c r="F32" i="1"/>
  <c r="G32" i="1"/>
  <c r="H32" i="1"/>
  <c r="I32" i="1"/>
  <c r="J32" i="1"/>
  <c r="K32" i="1"/>
  <c r="L32" i="1"/>
  <c r="M32" i="1"/>
  <c r="N32" i="1"/>
  <c r="E33" i="1"/>
  <c r="F33" i="1"/>
  <c r="G33" i="1"/>
  <c r="H33" i="1"/>
  <c r="I33" i="1"/>
  <c r="J33" i="1"/>
  <c r="K33" i="1"/>
  <c r="L33" i="1"/>
  <c r="M33" i="1"/>
  <c r="N33" i="1"/>
  <c r="E34" i="1"/>
  <c r="F34" i="1"/>
  <c r="G34" i="1"/>
  <c r="H34" i="1"/>
  <c r="I34" i="1"/>
  <c r="J34" i="1"/>
  <c r="K34" i="1"/>
  <c r="L34" i="1"/>
  <c r="M34" i="1"/>
  <c r="N34" i="1"/>
  <c r="E35" i="1"/>
  <c r="F35" i="1"/>
  <c r="G35" i="1"/>
  <c r="H35" i="1"/>
  <c r="I35" i="1"/>
  <c r="J35" i="1"/>
  <c r="K35" i="1"/>
  <c r="L35" i="1"/>
  <c r="M35" i="1"/>
  <c r="N35" i="1"/>
  <c r="D10" i="1"/>
  <c r="D11" i="1"/>
  <c r="D12" i="1"/>
  <c r="D13" i="1"/>
  <c r="D14" i="1"/>
  <c r="D15" i="1"/>
  <c r="D16" i="1"/>
  <c r="D17" i="1"/>
  <c r="D18" i="1"/>
  <c r="D19" i="1"/>
  <c r="D20" i="1"/>
  <c r="D21" i="1"/>
  <c r="D22" i="1"/>
  <c r="D23" i="1"/>
  <c r="D24" i="1"/>
  <c r="D25" i="1"/>
  <c r="D26" i="1"/>
  <c r="D27" i="1"/>
  <c r="D28" i="1"/>
  <c r="D29" i="1"/>
  <c r="D30" i="1"/>
  <c r="D31" i="1"/>
  <c r="D32" i="1"/>
  <c r="D33" i="1"/>
  <c r="D34" i="1"/>
  <c r="D35" i="1"/>
  <c r="D9" i="1"/>
  <c r="D3" i="5"/>
  <c r="E3" i="5" l="1"/>
  <c r="F3" i="5"/>
  <c r="G3" i="5"/>
  <c r="H3" i="5"/>
  <c r="I3" i="5"/>
  <c r="J3" i="5"/>
  <c r="K3" i="5"/>
  <c r="L3" i="5"/>
  <c r="M3" i="5"/>
  <c r="N3" i="5"/>
  <c r="D4" i="5"/>
  <c r="E4" i="5"/>
  <c r="F4" i="5"/>
  <c r="G4" i="5"/>
  <c r="H4" i="5"/>
  <c r="I4" i="5"/>
  <c r="J4" i="5"/>
  <c r="K4" i="5"/>
  <c r="L4" i="5"/>
  <c r="M4" i="5"/>
  <c r="N4" i="5"/>
  <c r="D5" i="5"/>
  <c r="E5" i="5"/>
  <c r="F5" i="5"/>
  <c r="G5" i="5"/>
  <c r="H5" i="5"/>
  <c r="I5" i="5"/>
  <c r="J5" i="5"/>
  <c r="K5" i="5"/>
  <c r="L5" i="5"/>
  <c r="M5" i="5"/>
  <c r="N5" i="5"/>
  <c r="C4" i="5"/>
  <c r="C5" i="5"/>
  <c r="C3" i="5"/>
  <c r="B46" i="2"/>
  <c r="B58" i="1" s="1"/>
  <c r="C46" i="2"/>
  <c r="C58" i="1" s="1"/>
  <c r="D46" i="2"/>
  <c r="D58" i="1" s="1"/>
  <c r="E46" i="2"/>
  <c r="E58" i="1" s="1"/>
  <c r="F46" i="2"/>
  <c r="F58" i="1" s="1"/>
  <c r="G46" i="2"/>
  <c r="G58" i="1" s="1"/>
  <c r="H46" i="2"/>
  <c r="H58" i="1" s="1"/>
  <c r="I46" i="2"/>
  <c r="I58" i="1" s="1"/>
  <c r="J46" i="2"/>
  <c r="J58" i="1" s="1"/>
  <c r="K46" i="2"/>
  <c r="K58" i="1" s="1"/>
  <c r="L46" i="2"/>
  <c r="L58" i="1" s="1"/>
  <c r="M46" i="2"/>
  <c r="M58" i="1" s="1"/>
  <c r="N46" i="2"/>
  <c r="N58" i="1" s="1"/>
  <c r="B47" i="2"/>
  <c r="B59" i="1" s="1"/>
  <c r="C47" i="2"/>
  <c r="C59" i="1" s="1"/>
  <c r="D47" i="2"/>
  <c r="D59" i="1" s="1"/>
  <c r="E47" i="2"/>
  <c r="E59" i="1" s="1"/>
  <c r="F47" i="2"/>
  <c r="F59" i="1" s="1"/>
  <c r="G47" i="2"/>
  <c r="G59" i="1" s="1"/>
  <c r="H47" i="2"/>
  <c r="H59" i="1" s="1"/>
  <c r="I47" i="2"/>
  <c r="I59" i="1" s="1"/>
  <c r="J47" i="2"/>
  <c r="J59" i="1" s="1"/>
  <c r="K47" i="2"/>
  <c r="K59" i="1" s="1"/>
  <c r="L47" i="2"/>
  <c r="L59" i="1" s="1"/>
  <c r="M47" i="2"/>
  <c r="M59" i="1" s="1"/>
  <c r="N47" i="2"/>
  <c r="N59" i="1" s="1"/>
  <c r="B48" i="2"/>
  <c r="B60" i="1" s="1"/>
  <c r="C48" i="2"/>
  <c r="C60" i="1" s="1"/>
  <c r="D48" i="2"/>
  <c r="D60" i="1" s="1"/>
  <c r="E48" i="2"/>
  <c r="E60" i="1" s="1"/>
  <c r="F48" i="2"/>
  <c r="F60" i="1" s="1"/>
  <c r="G48" i="2"/>
  <c r="G60" i="1" s="1"/>
  <c r="H48" i="2"/>
  <c r="H60" i="1" s="1"/>
  <c r="I48" i="2"/>
  <c r="I60" i="1" s="1"/>
  <c r="J48" i="2"/>
  <c r="J60" i="1" s="1"/>
  <c r="K48" i="2"/>
  <c r="K60" i="1" s="1"/>
  <c r="L48" i="2"/>
  <c r="L60" i="1" s="1"/>
  <c r="M48" i="2"/>
  <c r="M60" i="1" s="1"/>
  <c r="N48" i="2"/>
  <c r="N60" i="1" s="1"/>
  <c r="D7" i="2"/>
  <c r="E7" i="2"/>
  <c r="F7" i="2"/>
  <c r="G7" i="2"/>
  <c r="H7" i="2"/>
  <c r="I7" i="2"/>
  <c r="J7" i="2"/>
  <c r="K7" i="2"/>
  <c r="L7" i="2"/>
  <c r="P9" i="1" s="1"/>
  <c r="M7" i="2"/>
  <c r="N7" i="2"/>
  <c r="C8" i="2"/>
  <c r="D8" i="2"/>
  <c r="E8" i="2"/>
  <c r="F8" i="2"/>
  <c r="G8" i="2"/>
  <c r="H8" i="2"/>
  <c r="I8" i="2"/>
  <c r="J8" i="2"/>
  <c r="K8" i="2"/>
  <c r="L8" i="2"/>
  <c r="M8" i="2"/>
  <c r="Q10" i="1" s="1"/>
  <c r="N8" i="2"/>
  <c r="C9" i="2"/>
  <c r="C11" i="1" s="1"/>
  <c r="D9" i="2"/>
  <c r="E9" i="2"/>
  <c r="F9" i="2"/>
  <c r="G9" i="2"/>
  <c r="H9" i="2"/>
  <c r="I9" i="2"/>
  <c r="J9" i="2"/>
  <c r="K9" i="2"/>
  <c r="L9" i="2"/>
  <c r="M9" i="2"/>
  <c r="N9" i="2"/>
  <c r="C10" i="2"/>
  <c r="C12" i="1" s="1"/>
  <c r="D10" i="2"/>
  <c r="E10" i="2"/>
  <c r="F10" i="2"/>
  <c r="G10" i="2"/>
  <c r="H10" i="2"/>
  <c r="I10" i="2"/>
  <c r="J10" i="2"/>
  <c r="K10" i="2"/>
  <c r="L10" i="2"/>
  <c r="M10" i="2"/>
  <c r="N10" i="2"/>
  <c r="C11" i="2"/>
  <c r="C13" i="1" s="1"/>
  <c r="D11" i="2"/>
  <c r="E11" i="2"/>
  <c r="F11" i="2"/>
  <c r="G11" i="2"/>
  <c r="H11" i="2"/>
  <c r="I11" i="2"/>
  <c r="J11" i="2"/>
  <c r="K11" i="2"/>
  <c r="L11" i="2"/>
  <c r="M11" i="2"/>
  <c r="N11" i="2"/>
  <c r="C12" i="2"/>
  <c r="C14" i="1" s="1"/>
  <c r="D12" i="2"/>
  <c r="E12" i="2"/>
  <c r="F12" i="2"/>
  <c r="G12" i="2"/>
  <c r="H12" i="2"/>
  <c r="I12" i="2"/>
  <c r="J12" i="2"/>
  <c r="K12" i="2"/>
  <c r="L12" i="2"/>
  <c r="M12" i="2"/>
  <c r="N12" i="2"/>
  <c r="C13" i="2"/>
  <c r="C15" i="1" s="1"/>
  <c r="D13" i="2"/>
  <c r="E13" i="2"/>
  <c r="F13" i="2"/>
  <c r="G13" i="2"/>
  <c r="H13" i="2"/>
  <c r="I13" i="2"/>
  <c r="J13" i="2"/>
  <c r="K13" i="2"/>
  <c r="L13" i="2"/>
  <c r="M13" i="2"/>
  <c r="N13" i="2"/>
  <c r="C14" i="2"/>
  <c r="C16" i="1" s="1"/>
  <c r="D14" i="2"/>
  <c r="E14" i="2"/>
  <c r="F14" i="2"/>
  <c r="G14" i="2"/>
  <c r="H14" i="2"/>
  <c r="I14" i="2"/>
  <c r="J14" i="2"/>
  <c r="K14" i="2"/>
  <c r="L14" i="2"/>
  <c r="M14" i="2"/>
  <c r="N14" i="2"/>
  <c r="C15" i="2"/>
  <c r="C17" i="1"/>
  <c r="D15" i="2"/>
  <c r="E15" i="2"/>
  <c r="F15" i="2"/>
  <c r="G15" i="2"/>
  <c r="H15" i="2"/>
  <c r="I15" i="2"/>
  <c r="J15" i="2"/>
  <c r="K15" i="2"/>
  <c r="L15" i="2"/>
  <c r="M15" i="2"/>
  <c r="N15" i="2"/>
  <c r="C16" i="2"/>
  <c r="C18" i="1" s="1"/>
  <c r="D16" i="2"/>
  <c r="E16" i="2"/>
  <c r="F16" i="2"/>
  <c r="G16" i="2"/>
  <c r="H16" i="2"/>
  <c r="I16" i="2"/>
  <c r="J16" i="2"/>
  <c r="K16" i="2"/>
  <c r="L16" i="2"/>
  <c r="M16" i="2"/>
  <c r="N16" i="2"/>
  <c r="C17" i="2"/>
  <c r="C19" i="1" s="1"/>
  <c r="D17" i="2"/>
  <c r="E17" i="2"/>
  <c r="F17" i="2"/>
  <c r="G17" i="2"/>
  <c r="H17" i="2"/>
  <c r="I17" i="2"/>
  <c r="J17" i="2"/>
  <c r="K17" i="2"/>
  <c r="L17" i="2"/>
  <c r="P19" i="1" s="1"/>
  <c r="M17" i="2"/>
  <c r="N17" i="2"/>
  <c r="C18" i="2"/>
  <c r="C20" i="1" s="1"/>
  <c r="D18" i="2"/>
  <c r="E18" i="2"/>
  <c r="F18" i="2"/>
  <c r="G18" i="2"/>
  <c r="H18" i="2"/>
  <c r="I18" i="2"/>
  <c r="J18" i="2"/>
  <c r="K18" i="2"/>
  <c r="L18" i="2"/>
  <c r="M18" i="2"/>
  <c r="N18" i="2"/>
  <c r="C19" i="2"/>
  <c r="C21" i="1" s="1"/>
  <c r="D19" i="2"/>
  <c r="E19" i="2"/>
  <c r="F19" i="2"/>
  <c r="G19" i="2"/>
  <c r="H19" i="2"/>
  <c r="I19" i="2"/>
  <c r="J19" i="2"/>
  <c r="K19" i="2"/>
  <c r="L19" i="2"/>
  <c r="M19" i="2"/>
  <c r="N19" i="2"/>
  <c r="C20" i="2"/>
  <c r="C22" i="1" s="1"/>
  <c r="D20" i="2"/>
  <c r="E20" i="2"/>
  <c r="F20" i="2"/>
  <c r="G20" i="2"/>
  <c r="H20" i="2"/>
  <c r="I20" i="2"/>
  <c r="J20" i="2"/>
  <c r="K20" i="2"/>
  <c r="L20" i="2"/>
  <c r="M20" i="2"/>
  <c r="N20" i="2"/>
  <c r="C21" i="2"/>
  <c r="C23" i="1" s="1"/>
  <c r="D21" i="2"/>
  <c r="E21" i="2"/>
  <c r="F21" i="2"/>
  <c r="G21" i="2"/>
  <c r="H21" i="2"/>
  <c r="I21" i="2"/>
  <c r="J21" i="2"/>
  <c r="K21" i="2"/>
  <c r="L21" i="2"/>
  <c r="M21" i="2"/>
  <c r="N21" i="2"/>
  <c r="C22" i="2"/>
  <c r="C24" i="1"/>
  <c r="D22" i="2"/>
  <c r="E22" i="2"/>
  <c r="F22" i="2"/>
  <c r="G22" i="2"/>
  <c r="H22" i="2"/>
  <c r="I22" i="2"/>
  <c r="J22" i="2"/>
  <c r="K22" i="2"/>
  <c r="O24" i="1" s="1"/>
  <c r="L22" i="2"/>
  <c r="M22" i="2"/>
  <c r="N22" i="2"/>
  <c r="C23" i="2"/>
  <c r="C25" i="1" s="1"/>
  <c r="D23" i="2"/>
  <c r="E23" i="2"/>
  <c r="F23" i="2"/>
  <c r="G23" i="2"/>
  <c r="H23" i="2"/>
  <c r="I23" i="2"/>
  <c r="J23" i="2"/>
  <c r="K23" i="2"/>
  <c r="L23" i="2"/>
  <c r="M23" i="2"/>
  <c r="N23" i="2"/>
  <c r="C24" i="2"/>
  <c r="C26" i="1" s="1"/>
  <c r="D24" i="2"/>
  <c r="E24" i="2"/>
  <c r="F24" i="2"/>
  <c r="G24" i="2"/>
  <c r="H24" i="2"/>
  <c r="I24" i="2"/>
  <c r="J24" i="2"/>
  <c r="K24" i="2"/>
  <c r="L24" i="2"/>
  <c r="M24" i="2"/>
  <c r="N24" i="2"/>
  <c r="C25" i="2"/>
  <c r="C27" i="1" s="1"/>
  <c r="D25" i="2"/>
  <c r="E25" i="2"/>
  <c r="S27" i="1" s="1"/>
  <c r="F25" i="2"/>
  <c r="G25" i="2"/>
  <c r="H25" i="2"/>
  <c r="I25" i="2"/>
  <c r="J25" i="2"/>
  <c r="K25" i="2"/>
  <c r="L25" i="2"/>
  <c r="M25" i="2"/>
  <c r="N25" i="2"/>
  <c r="C26" i="2"/>
  <c r="C28" i="1" s="1"/>
  <c r="D26" i="2"/>
  <c r="E26" i="2"/>
  <c r="F26" i="2"/>
  <c r="G26" i="2"/>
  <c r="H26" i="2"/>
  <c r="I26" i="2"/>
  <c r="J26" i="2"/>
  <c r="K26" i="2"/>
  <c r="L26" i="2"/>
  <c r="M26" i="2"/>
  <c r="N26" i="2"/>
  <c r="C27" i="2"/>
  <c r="C29" i="1"/>
  <c r="D27" i="2"/>
  <c r="E27" i="2"/>
  <c r="F27" i="2"/>
  <c r="G27" i="2"/>
  <c r="H27" i="2"/>
  <c r="I27" i="2"/>
  <c r="J27" i="2"/>
  <c r="K27" i="2"/>
  <c r="L27" i="2"/>
  <c r="M27" i="2"/>
  <c r="N27" i="2"/>
  <c r="R29" i="1" s="1"/>
  <c r="C28" i="2"/>
  <c r="C30" i="1" s="1"/>
  <c r="D28" i="2"/>
  <c r="E28" i="2"/>
  <c r="F28" i="2"/>
  <c r="G28" i="2"/>
  <c r="H28" i="2"/>
  <c r="I28" i="2"/>
  <c r="J28" i="2"/>
  <c r="K28" i="2"/>
  <c r="L28" i="2"/>
  <c r="M28" i="2"/>
  <c r="N28" i="2"/>
  <c r="C29" i="2"/>
  <c r="C31" i="1" s="1"/>
  <c r="D29" i="2"/>
  <c r="E29" i="2"/>
  <c r="F29" i="2"/>
  <c r="G29" i="2"/>
  <c r="H29" i="2"/>
  <c r="I29" i="2"/>
  <c r="J29" i="2"/>
  <c r="K29" i="2"/>
  <c r="L29" i="2"/>
  <c r="M29" i="2"/>
  <c r="N29" i="2"/>
  <c r="C30" i="2"/>
  <c r="C32" i="1" s="1"/>
  <c r="D30" i="2"/>
  <c r="E30" i="2"/>
  <c r="F30" i="2"/>
  <c r="G30" i="2"/>
  <c r="H30" i="2"/>
  <c r="I30" i="2"/>
  <c r="J30" i="2"/>
  <c r="K30" i="2"/>
  <c r="O32" i="1" s="1"/>
  <c r="L30" i="2"/>
  <c r="M30" i="2"/>
  <c r="N30" i="2"/>
  <c r="C31" i="2"/>
  <c r="C33" i="1" s="1"/>
  <c r="D31" i="2"/>
  <c r="E31" i="2"/>
  <c r="F31" i="2"/>
  <c r="G31" i="2"/>
  <c r="H31" i="2"/>
  <c r="I31" i="2"/>
  <c r="J31" i="2"/>
  <c r="K31" i="2"/>
  <c r="L31" i="2"/>
  <c r="M31" i="2"/>
  <c r="N31" i="2"/>
  <c r="C32" i="2"/>
  <c r="C34" i="1" s="1"/>
  <c r="D32" i="2"/>
  <c r="E32" i="2"/>
  <c r="F32" i="2"/>
  <c r="G32" i="2"/>
  <c r="H32" i="2"/>
  <c r="I32" i="2"/>
  <c r="J32" i="2"/>
  <c r="K32" i="2"/>
  <c r="L32" i="2"/>
  <c r="M32" i="2"/>
  <c r="N32" i="2"/>
  <c r="C33" i="2"/>
  <c r="C35" i="1" s="1"/>
  <c r="D33" i="2"/>
  <c r="E33" i="2"/>
  <c r="F33" i="2"/>
  <c r="G33" i="2"/>
  <c r="H33" i="2"/>
  <c r="I33" i="2"/>
  <c r="J33" i="2"/>
  <c r="K33" i="2"/>
  <c r="L33" i="2"/>
  <c r="M33" i="2"/>
  <c r="N33" i="2"/>
  <c r="C34" i="2"/>
  <c r="C46" i="1" s="1"/>
  <c r="D34" i="2"/>
  <c r="D46" i="1" s="1"/>
  <c r="E34" i="2"/>
  <c r="E46" i="1" s="1"/>
  <c r="F34" i="2"/>
  <c r="F46" i="1" s="1"/>
  <c r="G34" i="2"/>
  <c r="G46" i="1" s="1"/>
  <c r="H34" i="2"/>
  <c r="H46" i="1" s="1"/>
  <c r="I34" i="2"/>
  <c r="I46" i="1" s="1"/>
  <c r="J34" i="2"/>
  <c r="J46" i="1" s="1"/>
  <c r="K34" i="2"/>
  <c r="K46" i="1" s="1"/>
  <c r="L34" i="2"/>
  <c r="L46" i="1" s="1"/>
  <c r="M34" i="2"/>
  <c r="M46" i="1" s="1"/>
  <c r="N34" i="2"/>
  <c r="N46" i="1" s="1"/>
  <c r="C35" i="2"/>
  <c r="C47" i="1" s="1"/>
  <c r="D35" i="2"/>
  <c r="D47" i="1" s="1"/>
  <c r="D6" i="1" s="1"/>
  <c r="E35" i="2"/>
  <c r="E47" i="1" s="1"/>
  <c r="F35" i="2"/>
  <c r="F47" i="1" s="1"/>
  <c r="F6" i="1" s="1"/>
  <c r="G35" i="2"/>
  <c r="G47" i="1" s="1"/>
  <c r="H35" i="2"/>
  <c r="H47" i="1" s="1"/>
  <c r="H6" i="1" s="1"/>
  <c r="I35" i="2"/>
  <c r="I47" i="1" s="1"/>
  <c r="J35" i="2"/>
  <c r="J47" i="1" s="1"/>
  <c r="K35" i="2"/>
  <c r="K47" i="1" s="1"/>
  <c r="L35" i="2"/>
  <c r="L47" i="1" s="1"/>
  <c r="M35" i="2"/>
  <c r="M47" i="1" s="1"/>
  <c r="N35" i="2"/>
  <c r="N47" i="1" s="1"/>
  <c r="C36" i="2"/>
  <c r="C48" i="1" s="1"/>
  <c r="D36" i="2"/>
  <c r="D48" i="1" s="1"/>
  <c r="E36" i="2"/>
  <c r="E48" i="1" s="1"/>
  <c r="F36" i="2"/>
  <c r="F48" i="1" s="1"/>
  <c r="G36" i="2"/>
  <c r="G48" i="1" s="1"/>
  <c r="H36" i="2"/>
  <c r="H48" i="1" s="1"/>
  <c r="I36" i="2"/>
  <c r="I48" i="1" s="1"/>
  <c r="J36" i="2"/>
  <c r="J48" i="1" s="1"/>
  <c r="K36" i="2"/>
  <c r="K48" i="1" s="1"/>
  <c r="L36" i="2"/>
  <c r="L48" i="1" s="1"/>
  <c r="M36" i="2"/>
  <c r="M48" i="1" s="1"/>
  <c r="N36" i="2"/>
  <c r="N48" i="1" s="1"/>
  <c r="N7" i="1" s="1"/>
  <c r="C37" i="2"/>
  <c r="C49" i="1" s="1"/>
  <c r="D37" i="2"/>
  <c r="D49" i="1" s="1"/>
  <c r="E37" i="2"/>
  <c r="E49" i="1" s="1"/>
  <c r="F37" i="2"/>
  <c r="F49" i="1" s="1"/>
  <c r="G37" i="2"/>
  <c r="G49" i="1" s="1"/>
  <c r="H37" i="2"/>
  <c r="H49" i="1" s="1"/>
  <c r="I37" i="2"/>
  <c r="I49" i="1" s="1"/>
  <c r="J37" i="2"/>
  <c r="J49" i="1" s="1"/>
  <c r="K37" i="2"/>
  <c r="K49" i="1" s="1"/>
  <c r="L37" i="2"/>
  <c r="L49" i="1" s="1"/>
  <c r="M37" i="2"/>
  <c r="M49" i="1" s="1"/>
  <c r="N37" i="2"/>
  <c r="N49" i="1" s="1"/>
  <c r="C38" i="2"/>
  <c r="C50" i="1"/>
  <c r="D38" i="2"/>
  <c r="D50" i="1" s="1"/>
  <c r="E38" i="2"/>
  <c r="E50" i="1" s="1"/>
  <c r="F38" i="2"/>
  <c r="F50" i="1" s="1"/>
  <c r="G38" i="2"/>
  <c r="G50" i="1" s="1"/>
  <c r="H38" i="2"/>
  <c r="H50" i="1" s="1"/>
  <c r="I38" i="2"/>
  <c r="I50" i="1" s="1"/>
  <c r="J38" i="2"/>
  <c r="J50" i="1" s="1"/>
  <c r="K38" i="2"/>
  <c r="K50" i="1" s="1"/>
  <c r="L38" i="2"/>
  <c r="L50" i="1" s="1"/>
  <c r="M38" i="2"/>
  <c r="M50" i="1" s="1"/>
  <c r="N38" i="2"/>
  <c r="N50" i="1" s="1"/>
  <c r="C39" i="2"/>
  <c r="C51" i="1" s="1"/>
  <c r="D39" i="2"/>
  <c r="D51" i="1" s="1"/>
  <c r="E39" i="2"/>
  <c r="E51" i="1" s="1"/>
  <c r="F39" i="2"/>
  <c r="F51" i="1" s="1"/>
  <c r="G39" i="2"/>
  <c r="G51" i="1" s="1"/>
  <c r="H39" i="2"/>
  <c r="H51" i="1" s="1"/>
  <c r="I39" i="2"/>
  <c r="I51" i="1" s="1"/>
  <c r="J39" i="2"/>
  <c r="J51" i="1" s="1"/>
  <c r="K39" i="2"/>
  <c r="K51" i="1" s="1"/>
  <c r="L39" i="2"/>
  <c r="L51" i="1" s="1"/>
  <c r="M39" i="2"/>
  <c r="M51" i="1" s="1"/>
  <c r="N39" i="2"/>
  <c r="N51" i="1" s="1"/>
  <c r="C40" i="2"/>
  <c r="C52" i="1"/>
  <c r="D40" i="2"/>
  <c r="D52" i="1" s="1"/>
  <c r="E40" i="2"/>
  <c r="E52" i="1" s="1"/>
  <c r="F40" i="2"/>
  <c r="F52" i="1" s="1"/>
  <c r="G40" i="2"/>
  <c r="G52" i="1" s="1"/>
  <c r="H40" i="2"/>
  <c r="H52" i="1" s="1"/>
  <c r="I40" i="2"/>
  <c r="I52" i="1" s="1"/>
  <c r="J40" i="2"/>
  <c r="J52" i="1" s="1"/>
  <c r="K40" i="2"/>
  <c r="K52" i="1" s="1"/>
  <c r="L40" i="2"/>
  <c r="L52" i="1" s="1"/>
  <c r="M40" i="2"/>
  <c r="M52" i="1" s="1"/>
  <c r="N40" i="2"/>
  <c r="N52" i="1" s="1"/>
  <c r="C41" i="2"/>
  <c r="C53" i="1" s="1"/>
  <c r="D41" i="2"/>
  <c r="D53" i="1" s="1"/>
  <c r="E41" i="2"/>
  <c r="E53" i="1" s="1"/>
  <c r="F41" i="2"/>
  <c r="F53" i="1" s="1"/>
  <c r="G41" i="2"/>
  <c r="G53" i="1" s="1"/>
  <c r="H41" i="2"/>
  <c r="H53" i="1" s="1"/>
  <c r="I41" i="2"/>
  <c r="I53" i="1" s="1"/>
  <c r="J41" i="2"/>
  <c r="J53" i="1" s="1"/>
  <c r="K41" i="2"/>
  <c r="K53" i="1" s="1"/>
  <c r="L41" i="2"/>
  <c r="L53" i="1" s="1"/>
  <c r="M41" i="2"/>
  <c r="M53" i="1" s="1"/>
  <c r="N41" i="2"/>
  <c r="N53" i="1" s="1"/>
  <c r="C42" i="2"/>
  <c r="C54" i="1" s="1"/>
  <c r="D42" i="2"/>
  <c r="D54" i="1" s="1"/>
  <c r="E42" i="2"/>
  <c r="E54" i="1" s="1"/>
  <c r="F42" i="2"/>
  <c r="F54" i="1" s="1"/>
  <c r="G42" i="2"/>
  <c r="G54" i="1" s="1"/>
  <c r="H42" i="2"/>
  <c r="H54" i="1" s="1"/>
  <c r="I42" i="2"/>
  <c r="I54" i="1" s="1"/>
  <c r="J42" i="2"/>
  <c r="J54" i="1" s="1"/>
  <c r="K42" i="2"/>
  <c r="K54" i="1" s="1"/>
  <c r="L42" i="2"/>
  <c r="L54" i="1" s="1"/>
  <c r="M42" i="2"/>
  <c r="M54" i="1" s="1"/>
  <c r="N42" i="2"/>
  <c r="N54" i="1" s="1"/>
  <c r="C43" i="2"/>
  <c r="C55" i="1" s="1"/>
  <c r="D43" i="2"/>
  <c r="D55" i="1" s="1"/>
  <c r="E43" i="2"/>
  <c r="E55" i="1" s="1"/>
  <c r="F43" i="2"/>
  <c r="F55" i="1" s="1"/>
  <c r="G43" i="2"/>
  <c r="G55" i="1" s="1"/>
  <c r="H43" i="2"/>
  <c r="H55" i="1" s="1"/>
  <c r="I43" i="2"/>
  <c r="I55" i="1" s="1"/>
  <c r="J43" i="2"/>
  <c r="J55" i="1" s="1"/>
  <c r="J5" i="1" s="1"/>
  <c r="K43" i="2"/>
  <c r="K55" i="1" s="1"/>
  <c r="L43" i="2"/>
  <c r="L55" i="1" s="1"/>
  <c r="M43" i="2"/>
  <c r="M55" i="1" s="1"/>
  <c r="N43" i="2"/>
  <c r="N55" i="1" s="1"/>
  <c r="C44" i="2"/>
  <c r="C56" i="1"/>
  <c r="D44" i="2"/>
  <c r="D56" i="1" s="1"/>
  <c r="E44" i="2"/>
  <c r="E56" i="1" s="1"/>
  <c r="F44" i="2"/>
  <c r="F56" i="1" s="1"/>
  <c r="G44" i="2"/>
  <c r="G56" i="1" s="1"/>
  <c r="H44" i="2"/>
  <c r="H56" i="1" s="1"/>
  <c r="I44" i="2"/>
  <c r="I56" i="1" s="1"/>
  <c r="J44" i="2"/>
  <c r="J56" i="1" s="1"/>
  <c r="K44" i="2"/>
  <c r="K56" i="1" s="1"/>
  <c r="L44" i="2"/>
  <c r="L56" i="1" s="1"/>
  <c r="M44" i="2"/>
  <c r="M56" i="1" s="1"/>
  <c r="N44" i="2"/>
  <c r="N56" i="1" s="1"/>
  <c r="C45" i="2"/>
  <c r="C57" i="1" s="1"/>
  <c r="D45" i="2"/>
  <c r="D57" i="1" s="1"/>
  <c r="E45" i="2"/>
  <c r="E57" i="1" s="1"/>
  <c r="F45" i="2"/>
  <c r="F57" i="1" s="1"/>
  <c r="G45" i="2"/>
  <c r="G57" i="1" s="1"/>
  <c r="H45" i="2"/>
  <c r="H57" i="1" s="1"/>
  <c r="I45" i="2"/>
  <c r="I57" i="1" s="1"/>
  <c r="J45" i="2"/>
  <c r="J57" i="1" s="1"/>
  <c r="K45" i="2"/>
  <c r="K57" i="1" s="1"/>
  <c r="L45" i="2"/>
  <c r="L57" i="1" s="1"/>
  <c r="M45" i="2"/>
  <c r="M57" i="1" s="1"/>
  <c r="N45" i="2"/>
  <c r="N57" i="1" s="1"/>
  <c r="C7" i="2"/>
  <c r="B45" i="2"/>
  <c r="B44" i="2"/>
  <c r="B56" i="1"/>
  <c r="B43" i="2"/>
  <c r="B42" i="2"/>
  <c r="B54" i="1" s="1"/>
  <c r="B41" i="2"/>
  <c r="B53" i="1" s="1"/>
  <c r="B40" i="2"/>
  <c r="B52" i="1" s="1"/>
  <c r="B39" i="2"/>
  <c r="B51" i="1" s="1"/>
  <c r="B38" i="2"/>
  <c r="B37" i="2"/>
  <c r="B49" i="1"/>
  <c r="B36" i="2"/>
  <c r="B48" i="1"/>
  <c r="B35" i="2"/>
  <c r="B34" i="2"/>
  <c r="B46" i="1" s="1"/>
  <c r="B33" i="2"/>
  <c r="B32" i="2"/>
  <c r="B34" i="1" s="1"/>
  <c r="B31" i="2"/>
  <c r="B33" i="1" s="1"/>
  <c r="B30" i="2"/>
  <c r="B32" i="1" s="1"/>
  <c r="B29" i="2"/>
  <c r="B28" i="2"/>
  <c r="B30" i="1" s="1"/>
  <c r="B27" i="2"/>
  <c r="B29" i="1" s="1"/>
  <c r="B26" i="2"/>
  <c r="B25" i="2"/>
  <c r="B27" i="1" s="1"/>
  <c r="B24" i="2"/>
  <c r="B26" i="1" s="1"/>
  <c r="B23" i="2"/>
  <c r="B25" i="1" s="1"/>
  <c r="B22" i="2"/>
  <c r="B24" i="1" s="1"/>
  <c r="B21" i="2"/>
  <c r="B23" i="1" s="1"/>
  <c r="B20" i="2"/>
  <c r="B22" i="1" s="1"/>
  <c r="B19" i="2"/>
  <c r="B21" i="1" s="1"/>
  <c r="B18" i="2"/>
  <c r="B20" i="1" s="1"/>
  <c r="B17" i="2"/>
  <c r="B19" i="1" s="1"/>
  <c r="B16" i="2"/>
  <c r="B18" i="1" s="1"/>
  <c r="B15" i="2"/>
  <c r="B17" i="1" s="1"/>
  <c r="B14" i="2"/>
  <c r="B13" i="2"/>
  <c r="B15" i="1"/>
  <c r="B12" i="2"/>
  <c r="B14" i="1"/>
  <c r="B11" i="2"/>
  <c r="B13" i="1"/>
  <c r="B10" i="2"/>
  <c r="B9" i="2"/>
  <c r="B7" i="1" s="1"/>
  <c r="B8" i="2"/>
  <c r="B10" i="1"/>
  <c r="B7" i="2"/>
  <c r="D92" i="1"/>
  <c r="E92" i="1"/>
  <c r="F92" i="1"/>
  <c r="G92" i="1"/>
  <c r="H92" i="1"/>
  <c r="I92" i="1"/>
  <c r="J92" i="1"/>
  <c r="K92" i="1"/>
  <c r="L92" i="1"/>
  <c r="M92" i="1"/>
  <c r="N92" i="1"/>
  <c r="D93" i="1"/>
  <c r="E93" i="1"/>
  <c r="F93" i="1"/>
  <c r="G93" i="1"/>
  <c r="H93" i="1"/>
  <c r="I93" i="1"/>
  <c r="J93" i="1"/>
  <c r="K93" i="1"/>
  <c r="L93" i="1"/>
  <c r="M93" i="1"/>
  <c r="N93" i="1"/>
  <c r="D94" i="1"/>
  <c r="E94" i="1"/>
  <c r="F94" i="1"/>
  <c r="G94" i="1"/>
  <c r="H94" i="1"/>
  <c r="I94" i="1"/>
  <c r="J94" i="1"/>
  <c r="K94" i="1"/>
  <c r="L94" i="1"/>
  <c r="M94" i="1"/>
  <c r="N94" i="1"/>
  <c r="D95" i="1"/>
  <c r="E95" i="1"/>
  <c r="F95" i="1"/>
  <c r="G95" i="1"/>
  <c r="H95" i="1"/>
  <c r="I95" i="1"/>
  <c r="J95" i="1"/>
  <c r="K95" i="1"/>
  <c r="L95" i="1"/>
  <c r="M95" i="1"/>
  <c r="N95" i="1"/>
  <c r="D96" i="1"/>
  <c r="E96" i="1"/>
  <c r="F96" i="1"/>
  <c r="G96" i="1"/>
  <c r="H96" i="1"/>
  <c r="I96" i="1"/>
  <c r="J96" i="1"/>
  <c r="K96" i="1"/>
  <c r="L96" i="1"/>
  <c r="M96" i="1"/>
  <c r="N96" i="1"/>
  <c r="D97" i="1"/>
  <c r="E97" i="1"/>
  <c r="F97" i="1"/>
  <c r="G97" i="1"/>
  <c r="H97" i="1"/>
  <c r="I97" i="1"/>
  <c r="J97" i="1"/>
  <c r="K97" i="1"/>
  <c r="L97" i="1"/>
  <c r="M97" i="1"/>
  <c r="N97" i="1"/>
  <c r="D98" i="1"/>
  <c r="E98" i="1"/>
  <c r="F98" i="1"/>
  <c r="G98" i="1"/>
  <c r="H98" i="1"/>
  <c r="I98" i="1"/>
  <c r="J98" i="1"/>
  <c r="K98" i="1"/>
  <c r="L98" i="1"/>
  <c r="M98" i="1"/>
  <c r="N98" i="1"/>
  <c r="D99" i="1"/>
  <c r="E99" i="1"/>
  <c r="F99" i="1"/>
  <c r="G99" i="1"/>
  <c r="H99" i="1"/>
  <c r="I99" i="1"/>
  <c r="J99" i="1"/>
  <c r="K99" i="1"/>
  <c r="L99" i="1"/>
  <c r="M99" i="1"/>
  <c r="N99" i="1"/>
  <c r="C99" i="1"/>
  <c r="C98" i="1"/>
  <c r="C97" i="1"/>
  <c r="C96" i="1"/>
  <c r="C95" i="1"/>
  <c r="C94" i="1"/>
  <c r="C93" i="1"/>
  <c r="C92" i="1"/>
  <c r="A86" i="1"/>
  <c r="N86" i="1"/>
  <c r="B16" i="1"/>
  <c r="B28" i="1"/>
  <c r="B31" i="1"/>
  <c r="B35" i="1"/>
  <c r="B47" i="1"/>
  <c r="B50" i="1"/>
  <c r="B55" i="1"/>
  <c r="B57" i="1"/>
  <c r="B12" i="1"/>
  <c r="P14" i="1"/>
  <c r="T11" i="1"/>
  <c r="T15" i="1"/>
  <c r="U14" i="1"/>
  <c r="U22" i="1"/>
  <c r="U53" i="1"/>
  <c r="U17" i="1"/>
  <c r="B9" i="1"/>
  <c r="B5" i="1"/>
  <c r="T10" i="1"/>
  <c r="B6" i="1"/>
  <c r="T9" i="1"/>
  <c r="T46" i="1"/>
  <c r="Q52" i="1"/>
  <c r="L7" i="1" l="1"/>
  <c r="E6" i="1"/>
  <c r="H5" i="1"/>
  <c r="J7" i="1"/>
  <c r="H7" i="1"/>
  <c r="F7" i="1"/>
  <c r="D7" i="1"/>
  <c r="N6" i="1"/>
  <c r="L6" i="1"/>
  <c r="N5" i="1"/>
  <c r="L5" i="1"/>
  <c r="F5" i="1"/>
  <c r="D5" i="1"/>
  <c r="P5" i="1" s="1"/>
  <c r="B11" i="1"/>
  <c r="J6" i="1"/>
  <c r="K5" i="1"/>
  <c r="G5" i="1"/>
  <c r="M7" i="1"/>
  <c r="K7" i="1"/>
  <c r="I7" i="1"/>
  <c r="G7" i="1"/>
  <c r="E7" i="1"/>
  <c r="M6" i="1"/>
  <c r="K6" i="1"/>
  <c r="I6" i="1"/>
  <c r="G6" i="1"/>
  <c r="M5" i="1"/>
  <c r="I5" i="1"/>
  <c r="E5" i="1"/>
  <c r="U33" i="1"/>
  <c r="T35" i="1"/>
  <c r="T32" i="1"/>
  <c r="U30" i="1"/>
  <c r="Q30" i="1"/>
  <c r="T52" i="1"/>
  <c r="U48" i="1"/>
  <c r="U47" i="1"/>
  <c r="R13" i="1"/>
  <c r="T30" i="1"/>
  <c r="T28" i="1"/>
  <c r="T27" i="1"/>
  <c r="Q21" i="1"/>
  <c r="T16" i="1"/>
  <c r="U13" i="1"/>
  <c r="U31" i="1"/>
  <c r="P26" i="1"/>
  <c r="R21" i="1"/>
  <c r="T21" i="1"/>
  <c r="Q19" i="1"/>
  <c r="Q15" i="1"/>
  <c r="U27" i="1"/>
  <c r="O27" i="1"/>
  <c r="U15" i="1"/>
  <c r="U46" i="1"/>
  <c r="M90" i="1"/>
  <c r="Q11" i="1"/>
  <c r="L90" i="1"/>
  <c r="U11" i="1"/>
  <c r="U50" i="1"/>
  <c r="U19" i="1"/>
  <c r="U35" i="1"/>
  <c r="O35" i="1"/>
  <c r="U29" i="1"/>
  <c r="U23" i="1"/>
  <c r="U54" i="1"/>
  <c r="U21" i="1"/>
  <c r="U9" i="1"/>
  <c r="C9" i="1"/>
  <c r="O9" i="1" s="1"/>
  <c r="U26" i="1"/>
  <c r="N89" i="1"/>
  <c r="N90" i="1"/>
  <c r="U49" i="1"/>
  <c r="U16" i="1"/>
  <c r="L89" i="1"/>
  <c r="P10" i="1"/>
  <c r="U34" i="1"/>
  <c r="U28" i="1"/>
  <c r="U18" i="1"/>
  <c r="R15" i="1"/>
  <c r="R46" i="1"/>
  <c r="U10" i="1"/>
  <c r="C10" i="1"/>
  <c r="O10" i="1" s="1"/>
  <c r="U25" i="1"/>
  <c r="U20" i="1"/>
  <c r="U51" i="1"/>
  <c r="U12" i="1"/>
  <c r="U24" i="1"/>
  <c r="U52" i="1"/>
  <c r="Q46" i="1"/>
  <c r="M89" i="1"/>
  <c r="U32" i="1"/>
  <c r="P22" i="1"/>
  <c r="H89" i="1"/>
  <c r="P53" i="1"/>
  <c r="J89" i="1"/>
  <c r="O22" i="1"/>
  <c r="T22" i="1"/>
  <c r="O53" i="1"/>
  <c r="T53" i="1"/>
  <c r="Q16" i="1"/>
  <c r="T47" i="1"/>
  <c r="P12" i="1"/>
  <c r="T12" i="1"/>
  <c r="O25" i="1"/>
  <c r="T25" i="1"/>
  <c r="T23" i="1"/>
  <c r="T54" i="1"/>
  <c r="T18" i="1"/>
  <c r="T49" i="1"/>
  <c r="T34" i="1"/>
  <c r="T13" i="1"/>
  <c r="I89" i="1"/>
  <c r="R48" i="1"/>
  <c r="R17" i="1"/>
  <c r="T14" i="1"/>
  <c r="J90" i="1"/>
  <c r="I90" i="1"/>
  <c r="T24" i="1"/>
  <c r="O50" i="1"/>
  <c r="T50" i="1"/>
  <c r="O19" i="1"/>
  <c r="T19" i="1"/>
  <c r="T29" i="1"/>
  <c r="T26" i="1"/>
  <c r="H90" i="1"/>
  <c r="T17" i="1"/>
  <c r="T48" i="1"/>
  <c r="O17" i="1"/>
  <c r="O48" i="1"/>
  <c r="T51" i="1"/>
  <c r="T20" i="1"/>
  <c r="T33" i="1"/>
  <c r="T31" i="1"/>
  <c r="Q31" i="1"/>
  <c r="Q35" i="1"/>
  <c r="P34" i="1"/>
  <c r="R28" i="1"/>
  <c r="P27" i="1"/>
  <c r="Q47" i="1"/>
  <c r="Q28" i="1"/>
  <c r="P28" i="1"/>
  <c r="R52" i="1"/>
  <c r="Q50" i="1"/>
  <c r="Q29" i="1"/>
  <c r="R49" i="1"/>
  <c r="R12" i="1"/>
  <c r="R31" i="1"/>
  <c r="R30" i="1"/>
  <c r="P29" i="1"/>
  <c r="P50" i="1"/>
  <c r="Q12" i="1"/>
  <c r="Q54" i="1"/>
  <c r="P20" i="1"/>
  <c r="R32" i="1"/>
  <c r="P31" i="1"/>
  <c r="P30" i="1"/>
  <c r="R24" i="1"/>
  <c r="R14" i="1"/>
  <c r="R34" i="1"/>
  <c r="R33" i="1"/>
  <c r="Q32" i="1"/>
  <c r="R25" i="1"/>
  <c r="Q24" i="1"/>
  <c r="O13" i="1"/>
  <c r="Q33" i="1"/>
  <c r="R27" i="1"/>
  <c r="R26" i="1"/>
  <c r="R35" i="1"/>
  <c r="Q34" i="1"/>
  <c r="P33" i="1"/>
  <c r="Q26" i="1"/>
  <c r="Q25" i="1"/>
  <c r="P25" i="1"/>
  <c r="S25" i="1"/>
  <c r="R16" i="1"/>
  <c r="R47" i="1"/>
  <c r="S14" i="1"/>
  <c r="O14" i="1"/>
  <c r="R10" i="1"/>
  <c r="S10" i="1"/>
  <c r="R9" i="1"/>
  <c r="S35" i="1"/>
  <c r="P35" i="1"/>
  <c r="O33" i="1"/>
  <c r="S33" i="1"/>
  <c r="Q9" i="1"/>
  <c r="S9" i="1"/>
  <c r="S34" i="1"/>
  <c r="O34" i="1"/>
  <c r="O26" i="1"/>
  <c r="S26" i="1"/>
  <c r="R53" i="1"/>
  <c r="R22" i="1"/>
  <c r="R19" i="1"/>
  <c r="R50" i="1"/>
  <c r="S50" i="1"/>
  <c r="S19" i="1"/>
  <c r="P46" i="1"/>
  <c r="P15" i="1"/>
  <c r="S53" i="1"/>
  <c r="Q53" i="1"/>
  <c r="S22" i="1"/>
  <c r="Q22" i="1"/>
  <c r="Q17" i="1"/>
  <c r="Q48" i="1"/>
  <c r="P16" i="1"/>
  <c r="P47" i="1"/>
  <c r="O15" i="1"/>
  <c r="S46" i="1"/>
  <c r="O46" i="1"/>
  <c r="S15" i="1"/>
  <c r="R11" i="1"/>
  <c r="O28" i="1"/>
  <c r="S28" i="1"/>
  <c r="R51" i="1"/>
  <c r="R20" i="1"/>
  <c r="P48" i="1"/>
  <c r="S17" i="1"/>
  <c r="P17" i="1"/>
  <c r="O16" i="1"/>
  <c r="S47" i="1"/>
  <c r="O47" i="1"/>
  <c r="C6" i="1"/>
  <c r="S16" i="1"/>
  <c r="R54" i="1"/>
  <c r="R23" i="1"/>
  <c r="Q20" i="1"/>
  <c r="Q51" i="1"/>
  <c r="S48" i="1"/>
  <c r="S29" i="1"/>
  <c r="Q49" i="1"/>
  <c r="Q18" i="1"/>
  <c r="P11" i="1"/>
  <c r="P52" i="1"/>
  <c r="P21" i="1"/>
  <c r="P18" i="1"/>
  <c r="P49" i="1"/>
  <c r="Q13" i="1"/>
  <c r="S11" i="1"/>
  <c r="C7" i="1"/>
  <c r="O11" i="1"/>
  <c r="P23" i="1"/>
  <c r="P54" i="1"/>
  <c r="S52" i="1"/>
  <c r="O52" i="1"/>
  <c r="O21" i="1"/>
  <c r="S21" i="1"/>
  <c r="O51" i="1"/>
  <c r="O20" i="1"/>
  <c r="S51" i="1"/>
  <c r="S20" i="1"/>
  <c r="S18" i="1"/>
  <c r="O18" i="1"/>
  <c r="O49" i="1"/>
  <c r="S49" i="1"/>
  <c r="S13" i="1"/>
  <c r="P13" i="1"/>
  <c r="C5" i="1"/>
  <c r="O12" i="1"/>
  <c r="S12" i="1"/>
  <c r="S30" i="1"/>
  <c r="O30" i="1"/>
  <c r="S54" i="1"/>
  <c r="O23" i="1"/>
  <c r="S23" i="1"/>
  <c r="O54" i="1"/>
  <c r="Q14" i="1"/>
  <c r="S32" i="1"/>
  <c r="P32" i="1"/>
  <c r="O31" i="1"/>
  <c r="S31" i="1"/>
  <c r="P24" i="1"/>
  <c r="S24" i="1"/>
  <c r="Q27" i="1"/>
  <c r="O29" i="1"/>
  <c r="R18" i="1"/>
  <c r="P51" i="1"/>
  <c r="Q23" i="1"/>
  <c r="N88" i="1" l="1"/>
  <c r="N91" i="1"/>
  <c r="K90" i="1"/>
  <c r="U7" i="1"/>
  <c r="M91" i="1"/>
  <c r="M88" i="1"/>
  <c r="K91" i="1"/>
  <c r="U5" i="1"/>
  <c r="K88" i="1"/>
  <c r="L91" i="1"/>
  <c r="L88" i="1"/>
  <c r="U6" i="1"/>
  <c r="K89" i="1"/>
  <c r="J88" i="1"/>
  <c r="J91" i="1"/>
  <c r="G89" i="1"/>
  <c r="T6" i="1"/>
  <c r="G88" i="1"/>
  <c r="T5" i="1"/>
  <c r="G91" i="1"/>
  <c r="T7" i="1"/>
  <c r="G90" i="1"/>
  <c r="H88" i="1"/>
  <c r="H91" i="1"/>
  <c r="I88" i="1"/>
  <c r="I91" i="1"/>
  <c r="C91" i="1"/>
  <c r="C88" i="1"/>
  <c r="G3" i="1"/>
  <c r="O5" i="1"/>
  <c r="S5" i="1"/>
  <c r="F91" i="1"/>
  <c r="R5" i="1"/>
  <c r="F88" i="1"/>
  <c r="O6" i="1"/>
  <c r="C89" i="1"/>
  <c r="S6" i="1"/>
  <c r="F90" i="1"/>
  <c r="R7" i="1"/>
  <c r="D91" i="1"/>
  <c r="D88" i="1"/>
  <c r="F89" i="1"/>
  <c r="R6" i="1"/>
  <c r="D90" i="1"/>
  <c r="P7" i="1"/>
  <c r="D89" i="1"/>
  <c r="P6" i="1"/>
  <c r="E88" i="1"/>
  <c r="Q5" i="1"/>
  <c r="E91" i="1"/>
  <c r="Q7" i="1"/>
  <c r="E90" i="1"/>
  <c r="S7" i="1"/>
  <c r="O7" i="1"/>
  <c r="C90" i="1"/>
  <c r="E89" i="1"/>
  <c r="Q6" i="1"/>
</calcChain>
</file>

<file path=xl/comments1.xml><?xml version="1.0" encoding="utf-8"?>
<comments xmlns="http://schemas.openxmlformats.org/spreadsheetml/2006/main">
  <authors>
    <author>Friedhelm Voigts</author>
  </authors>
  <commentList>
    <comment ref="A1" authorId="0">
      <text>
        <r>
          <rPr>
            <sz val="8"/>
            <color indexed="81"/>
            <rFont val="Tahoma"/>
            <family val="2"/>
          </rPr>
          <t xml:space="preserve">Filter Information:
2001
Region
Sex
Age
Qualification
Professional
Home Language
Post
Employment
Staff Movement
Subject Taught
Subject Phase
Subject Qualification
Teacher Count
 "" ()
</t>
        </r>
      </text>
    </comment>
  </commentList>
</comments>
</file>

<file path=xl/sharedStrings.xml><?xml version="1.0" encoding="utf-8"?>
<sst xmlns="http://schemas.openxmlformats.org/spreadsheetml/2006/main" count="303" uniqueCount="64">
  <si>
    <t>Region</t>
  </si>
  <si>
    <t>National</t>
  </si>
  <si>
    <t>Rundu</t>
  </si>
  <si>
    <t>Khorixas</t>
  </si>
  <si>
    <t>Windhoek</t>
  </si>
  <si>
    <t>Ohangwena</t>
  </si>
  <si>
    <t>Oshikoto</t>
  </si>
  <si>
    <t>Omusati</t>
  </si>
  <si>
    <t>Oshana</t>
  </si>
  <si>
    <t>Kunene</t>
  </si>
  <si>
    <t>Erongo</t>
  </si>
  <si>
    <t>Otjozondjupa</t>
  </si>
  <si>
    <t>Omaheke</t>
  </si>
  <si>
    <t>Khomas</t>
  </si>
  <si>
    <t>Hardap</t>
  </si>
  <si>
    <t>Second</t>
  </si>
  <si>
    <t>label</t>
  </si>
  <si>
    <t>(copied)</t>
  </si>
  <si>
    <t>(fixed rows)</t>
  </si>
  <si>
    <r>
      <t xml:space="preserve">Table copies data from the </t>
    </r>
    <r>
      <rPr>
        <b/>
        <sz val="9"/>
        <color indexed="13"/>
        <rFont val="Arial"/>
        <family val="2"/>
      </rPr>
      <t>yellow</t>
    </r>
    <r>
      <rPr>
        <sz val="9"/>
        <color indexed="13"/>
        <rFont val="Arial"/>
        <family val="2"/>
      </rPr>
      <t xml:space="preserve"> area below - rows 2 and 3 can be used for column headings</t>
    </r>
  </si>
  <si>
    <t>Total</t>
  </si>
  <si>
    <t>Females</t>
  </si>
  <si>
    <t>Males</t>
  </si>
  <si>
    <t>(modify functions</t>
  </si>
  <si>
    <t>in Table to copy)</t>
  </si>
  <si>
    <t>Professional</t>
  </si>
  <si>
    <t/>
  </si>
  <si>
    <t>No</t>
  </si>
  <si>
    <t>Yes</t>
  </si>
  <si>
    <t>Qualification</t>
  </si>
  <si>
    <t>Less than Gd 12</t>
  </si>
  <si>
    <t>Gd 12 or 1-2 years' tertiary</t>
  </si>
  <si>
    <t>More than 2 years' tertiary</t>
  </si>
  <si>
    <t>Sex</t>
  </si>
  <si>
    <t>Female</t>
  </si>
  <si>
    <t>Male</t>
  </si>
  <si>
    <t>Less than 
Gd 12</t>
  </si>
  <si>
    <t>Total (all teachers)</t>
  </si>
  <si>
    <t>Teachers without formal teacher training</t>
  </si>
  <si>
    <t>Teachers with formal teacher training</t>
  </si>
  <si>
    <t>Gd 12 or 1-2 yrs' tertiary</t>
  </si>
  <si>
    <t>More than 2 yrs' tertiary</t>
  </si>
  <si>
    <t>Total - all teachers</t>
  </si>
  <si>
    <t>Table 40     Professional and academic qualifications of female and male teachers</t>
  </si>
  <si>
    <t>Table 40 continued</t>
  </si>
  <si>
    <t>T</t>
  </si>
  <si>
    <t>F</t>
  </si>
  <si>
    <t>M</t>
  </si>
  <si>
    <t>T=M+F</t>
  </si>
  <si>
    <t>Katima</t>
  </si>
  <si>
    <t>OE</t>
  </si>
  <si>
    <t>OW</t>
  </si>
  <si>
    <t>Keetmans</t>
  </si>
  <si>
    <t>HO</t>
  </si>
  <si>
    <t>Total = Without + with teacher training</t>
  </si>
  <si>
    <t>Total of columns</t>
  </si>
  <si>
    <t>Regions</t>
  </si>
  <si>
    <r>
      <t xml:space="preserve">Teachers </t>
    </r>
    <r>
      <rPr>
        <b/>
        <sz val="9"/>
        <rFont val="Arial"/>
        <family val="2"/>
      </rPr>
      <t>without</t>
    </r>
    <r>
      <rPr>
        <sz val="9"/>
        <rFont val="Arial"/>
        <family val="2"/>
      </rPr>
      <t xml:space="preserve"> formal teacher training</t>
    </r>
  </si>
  <si>
    <r>
      <t xml:space="preserve">Teachers </t>
    </r>
    <r>
      <rPr>
        <b/>
        <sz val="9"/>
        <rFont val="Arial"/>
        <family val="2"/>
      </rPr>
      <t>with</t>
    </r>
    <r>
      <rPr>
        <sz val="9"/>
        <rFont val="Arial"/>
        <family val="2"/>
      </rPr>
      <t xml:space="preserve"> formal teacher training</t>
    </r>
  </si>
  <si>
    <t>Zambezi</t>
  </si>
  <si>
    <t>Kavango East</t>
  </si>
  <si>
    <t>Kavango West</t>
  </si>
  <si>
    <t>Chapter 5, EMIS Education Statistics, 2016</t>
  </si>
  <si>
    <t>//Kharas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</si>
</sst>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7">
    <font>
      <sz val="9"/>
      <name val="Arial"/>
    </font>
    <font>
      <b/>
      <sz val="11"/>
      <name val="Arial"/>
      <family val="2"/>
    </font>
    <font>
      <sz val="9"/>
      <color indexed="13"/>
      <name val="Arial"/>
      <family val="2"/>
    </font>
    <font>
      <b/>
      <sz val="9"/>
      <color indexed="13"/>
      <name val="Arial"/>
      <family val="2"/>
    </font>
    <font>
      <b/>
      <sz val="9"/>
      <color indexed="61"/>
      <name val="Arial"/>
      <family val="2"/>
    </font>
    <font>
      <sz val="8"/>
      <color indexed="61"/>
      <name val="Arial"/>
      <family val="2"/>
    </font>
    <font>
      <sz val="9"/>
      <name val="Arial"/>
      <family val="2"/>
    </font>
    <font>
      <sz val="9"/>
      <color indexed="23"/>
      <name val="Arial"/>
      <family val="2"/>
    </font>
    <font>
      <b/>
      <sz val="9"/>
      <name val="Arial"/>
      <family val="2"/>
    </font>
    <font>
      <sz val="8"/>
      <color indexed="81"/>
      <name val="Tahoma"/>
      <family val="2"/>
    </font>
    <font>
      <sz val="7.5"/>
      <name val="Arial"/>
      <family val="2"/>
    </font>
    <font>
      <sz val="11"/>
      <name val="Arial"/>
      <family val="2"/>
    </font>
    <font>
      <sz val="11"/>
      <name val="Arial"/>
      <family val="2"/>
    </font>
    <font>
      <sz val="11"/>
      <name val="Palatino"/>
      <family val="1"/>
    </font>
    <font>
      <i/>
      <sz val="9"/>
      <name val="Arial"/>
      <family val="2"/>
    </font>
    <font>
      <sz val="9"/>
      <name val="Arial"/>
      <family val="2"/>
    </font>
    <font>
      <b/>
      <sz val="9"/>
      <color theme="0"/>
      <name val="Arial"/>
      <family val="2"/>
    </font>
  </fonts>
  <fills count="15">
    <fill>
      <patternFill patternType="none"/>
    </fill>
    <fill>
      <patternFill patternType="gray125"/>
    </fill>
    <fill>
      <patternFill patternType="solid">
        <fgColor indexed="42"/>
        <bgColor indexed="64"/>
      </patternFill>
    </fill>
    <fill>
      <patternFill patternType="solid">
        <fgColor indexed="13"/>
        <bgColor indexed="64"/>
      </patternFill>
    </fill>
    <fill>
      <patternFill patternType="solid">
        <fgColor indexed="50"/>
        <bgColor indexed="64"/>
      </patternFill>
    </fill>
    <fill>
      <patternFill patternType="solid">
        <fgColor indexed="60"/>
        <bgColor indexed="64"/>
      </patternFill>
    </fill>
    <fill>
      <patternFill patternType="solid">
        <fgColor indexed="11"/>
        <bgColor indexed="64"/>
      </patternFill>
    </fill>
    <fill>
      <patternFill patternType="solid">
        <fgColor indexed="51"/>
        <bgColor indexed="64"/>
      </patternFill>
    </fill>
    <fill>
      <patternFill patternType="solid">
        <fgColor indexed="43"/>
        <bgColor indexed="64"/>
      </patternFill>
    </fill>
    <fill>
      <patternFill patternType="solid">
        <fgColor indexed="52"/>
        <bgColor indexed="64"/>
      </patternFill>
    </fill>
    <fill>
      <patternFill patternType="solid">
        <fgColor indexed="47"/>
        <bgColor indexed="64"/>
      </patternFill>
    </fill>
    <fill>
      <patternFill patternType="solid">
        <fgColor indexed="46"/>
        <bgColor indexed="64"/>
      </patternFill>
    </fill>
    <fill>
      <patternFill patternType="solid">
        <fgColor indexed="22"/>
        <bgColor indexed="64"/>
      </patternFill>
    </fill>
    <fill>
      <patternFill patternType="solid">
        <fgColor rgb="FFFFFF00"/>
        <bgColor indexed="64"/>
      </patternFill>
    </fill>
    <fill>
      <patternFill patternType="solid">
        <fgColor rgb="FFC00000"/>
        <bgColor indexed="64"/>
      </patternFill>
    </fill>
  </fills>
  <borders count="2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bottom style="thin">
        <color indexed="64"/>
      </bottom>
      <diagonal/>
    </border>
    <border>
      <left style="dashed">
        <color indexed="64"/>
      </left>
      <right style="dashed">
        <color indexed="64"/>
      </right>
      <top style="thin">
        <color indexed="64"/>
      </top>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dashed">
        <color indexed="64"/>
      </left>
      <right style="dashed">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5" fillId="0" borderId="0" applyFont="0" applyFill="0" applyBorder="0" applyAlignment="0" applyProtection="0"/>
  </cellStyleXfs>
  <cellXfs count="90">
    <xf numFmtId="0" fontId="0" fillId="0" borderId="0" xfId="0"/>
    <xf numFmtId="0" fontId="0" fillId="2" borderId="0" xfId="0" applyFill="1"/>
    <xf numFmtId="0" fontId="0" fillId="3" borderId="0" xfId="0" applyFill="1"/>
    <xf numFmtId="0" fontId="2" fillId="4" borderId="0" xfId="0" applyFont="1" applyFill="1"/>
    <xf numFmtId="0" fontId="2" fillId="5" borderId="0" xfId="0" applyFont="1" applyFill="1"/>
    <xf numFmtId="0" fontId="4" fillId="6" borderId="0" xfId="0" applyFont="1" applyFill="1"/>
    <xf numFmtId="0" fontId="5" fillId="6" borderId="0" xfId="0" applyFont="1" applyFill="1"/>
    <xf numFmtId="0" fontId="6" fillId="7" borderId="0" xfId="0" applyFont="1" applyFill="1"/>
    <xf numFmtId="0" fontId="7" fillId="8" borderId="0" xfId="0" applyFont="1" applyFill="1"/>
    <xf numFmtId="0" fontId="0" fillId="9" borderId="0" xfId="0" applyFill="1"/>
    <xf numFmtId="0" fontId="1" fillId="0" borderId="0" xfId="0" applyFont="1" applyAlignment="1">
      <alignment vertical="top"/>
    </xf>
    <xf numFmtId="0" fontId="8" fillId="0" borderId="1" xfId="0" applyFont="1"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8" fillId="0" borderId="7" xfId="0" applyFont="1" applyBorder="1"/>
    <xf numFmtId="0" fontId="0" fillId="0" borderId="8" xfId="0" applyBorder="1"/>
    <xf numFmtId="0" fontId="6" fillId="0" borderId="9" xfId="0" applyFont="1" applyBorder="1"/>
    <xf numFmtId="0" fontId="6" fillId="0" borderId="10" xfId="0" applyFont="1" applyBorder="1"/>
    <xf numFmtId="0" fontId="6" fillId="0" borderId="1" xfId="0" applyFont="1" applyBorder="1"/>
    <xf numFmtId="0" fontId="0" fillId="0" borderId="11" xfId="0" applyBorder="1"/>
    <xf numFmtId="0" fontId="0" fillId="0" borderId="12" xfId="0" applyBorder="1"/>
    <xf numFmtId="0" fontId="0" fillId="0" borderId="13" xfId="0" applyBorder="1"/>
    <xf numFmtId="0" fontId="8" fillId="0" borderId="14" xfId="0" applyFont="1" applyBorder="1"/>
    <xf numFmtId="0" fontId="0" fillId="0" borderId="15" xfId="0" applyBorder="1"/>
    <xf numFmtId="0" fontId="0" fillId="0" borderId="16" xfId="0" applyBorder="1"/>
    <xf numFmtId="0" fontId="6" fillId="0" borderId="17" xfId="0" applyFont="1" applyBorder="1"/>
    <xf numFmtId="0" fontId="6" fillId="0" borderId="18" xfId="0" applyFont="1" applyBorder="1"/>
    <xf numFmtId="0" fontId="10" fillId="10" borderId="0" xfId="0" applyFont="1" applyFill="1" applyAlignment="1">
      <alignment horizontal="right" wrapText="1"/>
    </xf>
    <xf numFmtId="0" fontId="0" fillId="8" borderId="0" xfId="0" applyFill="1"/>
    <xf numFmtId="0" fontId="0" fillId="11" borderId="0" xfId="0" applyFill="1"/>
    <xf numFmtId="0" fontId="11" fillId="0" borderId="0" xfId="0" applyFont="1"/>
    <xf numFmtId="0" fontId="11" fillId="0" borderId="0" xfId="0" applyFont="1" applyAlignment="1">
      <alignment vertical="center"/>
    </xf>
    <xf numFmtId="0" fontId="12" fillId="0" borderId="2" xfId="0" applyFont="1" applyBorder="1" applyAlignment="1">
      <alignment vertical="center"/>
    </xf>
    <xf numFmtId="0" fontId="12" fillId="0" borderId="19" xfId="0" applyFont="1" applyBorder="1" applyAlignment="1">
      <alignment vertical="center"/>
    </xf>
    <xf numFmtId="0" fontId="12" fillId="0" borderId="0" xfId="0" applyFont="1" applyFill="1" applyBorder="1" applyAlignment="1">
      <alignment horizontal="left" vertical="center"/>
    </xf>
    <xf numFmtId="164" fontId="1" fillId="0" borderId="0" xfId="0" applyNumberFormat="1" applyFont="1" applyAlignment="1">
      <alignment vertical="center"/>
    </xf>
    <xf numFmtId="0" fontId="12" fillId="0" borderId="0" xfId="0" applyFont="1"/>
    <xf numFmtId="0" fontId="12" fillId="0" borderId="0" xfId="0" applyFont="1" applyAlignment="1">
      <alignment vertical="top"/>
    </xf>
    <xf numFmtId="0" fontId="12" fillId="0" borderId="19" xfId="0" applyFont="1" applyBorder="1"/>
    <xf numFmtId="164" fontId="12" fillId="0" borderId="19" xfId="0" applyNumberFormat="1" applyFont="1" applyBorder="1"/>
    <xf numFmtId="0" fontId="13" fillId="0" borderId="0" xfId="0" applyFont="1" applyAlignment="1">
      <alignment horizontal="left"/>
    </xf>
    <xf numFmtId="0" fontId="13" fillId="0" borderId="0" xfId="0" applyFont="1"/>
    <xf numFmtId="0" fontId="13" fillId="0" borderId="0" xfId="0" applyFont="1" applyAlignment="1">
      <alignment horizontal="right"/>
    </xf>
    <xf numFmtId="0" fontId="8" fillId="0" borderId="0" xfId="0" applyFont="1" applyAlignment="1">
      <alignment vertical="center"/>
    </xf>
    <xf numFmtId="0" fontId="14" fillId="12" borderId="0" xfId="0" applyFont="1" applyFill="1" applyAlignment="1">
      <alignment vertical="center"/>
    </xf>
    <xf numFmtId="0" fontId="6" fillId="12" borderId="0" xfId="0" applyFont="1" applyFill="1" applyAlignment="1">
      <alignment vertical="center"/>
    </xf>
    <xf numFmtId="0" fontId="6" fillId="0" borderId="2" xfId="0" applyFont="1" applyBorder="1" applyAlignment="1">
      <alignment vertical="center"/>
    </xf>
    <xf numFmtId="0" fontId="6" fillId="0" borderId="2" xfId="0" applyFont="1" applyBorder="1" applyAlignment="1">
      <alignment horizontal="right" vertical="center"/>
    </xf>
    <xf numFmtId="0" fontId="6" fillId="0" borderId="19" xfId="0" applyFont="1" applyBorder="1" applyAlignment="1">
      <alignment vertical="center"/>
    </xf>
    <xf numFmtId="0" fontId="6" fillId="0" borderId="19" xfId="0" applyFont="1" applyFill="1" applyBorder="1" applyAlignment="1">
      <alignment horizontal="right" vertical="center" wrapText="1"/>
    </xf>
    <xf numFmtId="0" fontId="8" fillId="0" borderId="11" xfId="0" applyFont="1" applyBorder="1"/>
    <xf numFmtId="3" fontId="6" fillId="12" borderId="0" xfId="0" applyNumberFormat="1" applyFont="1" applyFill="1" applyAlignment="1">
      <alignment vertical="center"/>
    </xf>
    <xf numFmtId="3" fontId="11" fillId="0" borderId="0" xfId="0" applyNumberFormat="1" applyFont="1"/>
    <xf numFmtId="3" fontId="12" fillId="0" borderId="19" xfId="0" applyNumberFormat="1" applyFont="1" applyBorder="1"/>
    <xf numFmtId="3" fontId="12" fillId="0" borderId="0" xfId="0" applyNumberFormat="1" applyFont="1"/>
    <xf numFmtId="3" fontId="13" fillId="0" borderId="0" xfId="0" applyNumberFormat="1" applyFont="1"/>
    <xf numFmtId="3" fontId="13" fillId="0" borderId="0" xfId="0" applyNumberFormat="1" applyFont="1" applyAlignment="1">
      <alignment horizontal="right"/>
    </xf>
    <xf numFmtId="3" fontId="12" fillId="0" borderId="0" xfId="0" applyNumberFormat="1" applyFont="1" applyAlignment="1">
      <alignment vertical="top"/>
    </xf>
    <xf numFmtId="3" fontId="1" fillId="0" borderId="0" xfId="0" applyNumberFormat="1" applyFont="1" applyAlignment="1">
      <alignment vertical="top"/>
    </xf>
    <xf numFmtId="3" fontId="12" fillId="0" borderId="2" xfId="0" applyNumberFormat="1" applyFont="1" applyBorder="1" applyAlignment="1">
      <alignment vertical="center"/>
    </xf>
    <xf numFmtId="3" fontId="6" fillId="0" borderId="2" xfId="0" applyNumberFormat="1" applyFont="1" applyBorder="1" applyAlignment="1">
      <alignment vertical="center"/>
    </xf>
    <xf numFmtId="3" fontId="6" fillId="0" borderId="2" xfId="0" applyNumberFormat="1" applyFont="1" applyBorder="1" applyAlignment="1">
      <alignment horizontal="right" vertical="center"/>
    </xf>
    <xf numFmtId="9" fontId="6" fillId="0" borderId="2" xfId="1" applyFont="1" applyBorder="1" applyAlignment="1">
      <alignment vertical="center"/>
    </xf>
    <xf numFmtId="0" fontId="6" fillId="2" borderId="0" xfId="0" applyFont="1" applyFill="1"/>
    <xf numFmtId="9" fontId="12" fillId="0" borderId="0" xfId="1" applyFont="1" applyAlignment="1">
      <alignment vertical="top"/>
    </xf>
    <xf numFmtId="3" fontId="6" fillId="0" borderId="20" xfId="0" applyNumberFormat="1" applyFont="1" applyBorder="1" applyAlignment="1">
      <alignment horizontal="center"/>
    </xf>
    <xf numFmtId="0" fontId="0" fillId="13" borderId="0" xfId="0" applyFill="1"/>
    <xf numFmtId="0" fontId="8" fillId="13" borderId="14" xfId="0" applyFont="1" applyFill="1" applyBorder="1"/>
    <xf numFmtId="0" fontId="8" fillId="13" borderId="11" xfId="0" applyFont="1" applyFill="1" applyBorder="1"/>
    <xf numFmtId="0" fontId="0" fillId="13" borderId="11" xfId="0" applyFill="1" applyBorder="1"/>
    <xf numFmtId="0" fontId="0" fillId="13" borderId="12" xfId="0" applyFill="1" applyBorder="1"/>
    <xf numFmtId="0" fontId="0" fillId="13" borderId="13" xfId="0" applyFill="1" applyBorder="1"/>
    <xf numFmtId="0" fontId="0" fillId="13" borderId="4" xfId="0" applyFill="1" applyBorder="1"/>
    <xf numFmtId="0" fontId="6" fillId="13" borderId="17" xfId="0" applyFont="1" applyFill="1" applyBorder="1"/>
    <xf numFmtId="0" fontId="0" fillId="13" borderId="15" xfId="0" applyFill="1" applyBorder="1"/>
    <xf numFmtId="0" fontId="0" fillId="13" borderId="16" xfId="0" applyFill="1" applyBorder="1"/>
    <xf numFmtId="9" fontId="12" fillId="0" borderId="0" xfId="1" applyFont="1"/>
    <xf numFmtId="0" fontId="6" fillId="0" borderId="20" xfId="0" applyFont="1" applyBorder="1"/>
    <xf numFmtId="3" fontId="6" fillId="0" borderId="20" xfId="0" applyNumberFormat="1" applyFont="1" applyBorder="1" applyAlignment="1">
      <alignment horizontal="right"/>
    </xf>
    <xf numFmtId="0" fontId="6" fillId="0" borderId="20" xfId="0" applyFont="1" applyBorder="1" applyAlignment="1">
      <alignment vertical="center"/>
    </xf>
    <xf numFmtId="0" fontId="6" fillId="0" borderId="20" xfId="0" applyFont="1" applyBorder="1" applyAlignment="1">
      <alignment vertical="top"/>
    </xf>
    <xf numFmtId="0" fontId="12" fillId="0" borderId="20" xfId="0" applyFont="1" applyBorder="1" applyAlignment="1">
      <alignment vertical="center"/>
    </xf>
    <xf numFmtId="0" fontId="12" fillId="0" borderId="20" xfId="0" applyFont="1" applyBorder="1" applyAlignment="1">
      <alignment vertical="top"/>
    </xf>
    <xf numFmtId="3" fontId="16" fillId="14" borderId="19" xfId="0" applyNumberFormat="1" applyFont="1" applyFill="1" applyBorder="1" applyAlignment="1">
      <alignment horizontal="right" vertical="center" wrapText="1"/>
    </xf>
    <xf numFmtId="0" fontId="16" fillId="14" borderId="0" xfId="0" applyFont="1" applyFill="1" applyAlignment="1">
      <alignment vertical="center"/>
    </xf>
    <xf numFmtId="3" fontId="16" fillId="14" borderId="0" xfId="0" applyNumberFormat="1" applyFont="1" applyFill="1" applyAlignment="1">
      <alignment vertical="center"/>
    </xf>
    <xf numFmtId="165" fontId="11" fillId="0" borderId="0" xfId="1" applyNumberFormat="1" applyFont="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80010</xdr:colOff>
      <xdr:row>62</xdr:row>
      <xdr:rowOff>47625</xdr:rowOff>
    </xdr:from>
    <xdr:to>
      <xdr:col>13</xdr:col>
      <xdr:colOff>571474</xdr:colOff>
      <xdr:row>79</xdr:row>
      <xdr:rowOff>0</xdr:rowOff>
    </xdr:to>
    <xdr:sp macro="" textlink="">
      <xdr:nvSpPr>
        <xdr:cNvPr id="4099" name="Text Box 3"/>
        <xdr:cNvSpPr txBox="1">
          <a:spLocks noChangeArrowheads="1"/>
        </xdr:cNvSpPr>
      </xdr:nvSpPr>
      <xdr:spPr bwMode="auto">
        <a:xfrm>
          <a:off x="66675" y="11334750"/>
          <a:ext cx="10648950" cy="2562225"/>
        </a:xfrm>
        <a:prstGeom prst="rect">
          <a:avLst/>
        </a:prstGeom>
        <a:solidFill>
          <a:srgbClr val="FFFFFF"/>
        </a:solidFill>
        <a:ln w="9525">
          <a:noFill/>
          <a:miter lim="800000"/>
          <a:headEnd/>
          <a:tailEnd/>
        </a:ln>
      </xdr:spPr>
      <xdr:txBody>
        <a:bodyPr vertOverflow="clip" wrap="square" lIns="27432" tIns="22860" rIns="27432" bIns="0" anchor="t" upright="1"/>
        <a:lstStyle/>
        <a:p>
          <a:pPr algn="just" rtl="0">
            <a:lnSpc>
              <a:spcPts val="1100"/>
            </a:lnSpc>
            <a:defRPr sz="1000"/>
          </a:pPr>
          <a:endParaRPr lang="en-US" sz="1000" b="0" i="0" u="none" strike="noStrike" baseline="0">
            <a:solidFill>
              <a:srgbClr val="000000"/>
            </a:solidFill>
            <a:latin typeface="Palatino"/>
          </a:endParaRPr>
        </a:p>
        <a:p>
          <a:pPr algn="just" rtl="0">
            <a:lnSpc>
              <a:spcPts val="1100"/>
            </a:lnSpc>
            <a:defRPr sz="1000"/>
          </a:pPr>
          <a:endParaRPr lang="en-US" sz="1000" b="0" i="0" u="none" strike="noStrike" baseline="0">
            <a:solidFill>
              <a:srgbClr val="000000"/>
            </a:solidFill>
            <a:latin typeface="Palatino"/>
          </a:endParaRPr>
        </a:p>
        <a:p>
          <a:pPr algn="just" rtl="0">
            <a:lnSpc>
              <a:spcPts val="1100"/>
            </a:lnSpc>
            <a:defRPr sz="1000"/>
          </a:pPr>
          <a:r>
            <a:rPr lang="en-US" sz="1000" b="0" i="0" u="none" strike="noStrike" baseline="0">
              <a:solidFill>
                <a:srgbClr val="000000"/>
              </a:solidFill>
              <a:latin typeface="Palatino"/>
            </a:rPr>
            <a:t>Table 40 is intended to provide the numbers of all teachers according to their qualifications and sex. Qualification profiles of primary and secondary teachers have been reported in tables 41 and 42 respectively. The qualifications teachers had in the subjects they taught have been given in tables 43 and 44.</a:t>
          </a:r>
        </a:p>
        <a:p>
          <a:pPr algn="just" rtl="0">
            <a:lnSpc>
              <a:spcPts val="1100"/>
            </a:lnSpc>
            <a:defRPr sz="1000"/>
          </a:pPr>
          <a:endParaRPr lang="en-US" sz="1000" b="0" i="0" u="none" strike="noStrike" baseline="0">
            <a:solidFill>
              <a:srgbClr val="000000"/>
            </a:solidFill>
            <a:latin typeface="Palatino"/>
          </a:endParaRPr>
        </a:p>
        <a:p>
          <a:pPr algn="just" rtl="0">
            <a:lnSpc>
              <a:spcPts val="1100"/>
            </a:lnSpc>
            <a:defRPr sz="1000"/>
          </a:pPr>
          <a:r>
            <a:rPr lang="en-US" sz="1000" b="0" i="0" u="none" strike="noStrike" baseline="0">
              <a:solidFill>
                <a:srgbClr val="000000"/>
              </a:solidFill>
              <a:latin typeface="Palatino"/>
            </a:rPr>
            <a:t>Teachers were requested in the Annual Education Census to state their academic and professional qualifications. A teacher with a three-year tertiary teaching diploma, for example, would have indicated Grade 12 as his or her academic qualification and three years' of professional tertiary education. The professional education was combined with the academic qualification in Table 40. </a:t>
          </a:r>
        </a:p>
        <a:p>
          <a:pPr algn="just" rtl="0">
            <a:lnSpc>
              <a:spcPts val="1100"/>
            </a:lnSpc>
            <a:defRPr sz="1000"/>
          </a:pPr>
          <a:endParaRPr lang="en-US" sz="1000" b="0" i="0" u="none" strike="noStrike" baseline="0">
            <a:solidFill>
              <a:srgbClr val="000000"/>
            </a:solidFill>
            <a:latin typeface="Palatino"/>
          </a:endParaRPr>
        </a:p>
        <a:p>
          <a:pPr algn="just" rtl="0">
            <a:lnSpc>
              <a:spcPts val="1100"/>
            </a:lnSpc>
            <a:defRPr sz="1000"/>
          </a:pPr>
          <a:r>
            <a:rPr lang="en-US" sz="1000" b="0" i="0" u="none" strike="noStrike" baseline="0">
              <a:solidFill>
                <a:srgbClr val="000000"/>
              </a:solidFill>
              <a:latin typeface="Palatino"/>
            </a:rPr>
            <a:t>Out of 28 922 teachers, 4 063(2 891Female and 1172 Male)  had no teaching qualification. This translatre that 14% of all teachers 10% female and 4% male had no teaching qualifications. When looked at the gender </a:t>
          </a:r>
          <a:r>
            <a:rPr lang="en-US" sz="1000" b="0" i="0" u="none" strike="noStrike" baseline="0">
              <a:solidFill>
                <a:srgbClr val="000000"/>
              </a:solidFill>
              <a:latin typeface="Palatino"/>
              <a:ea typeface="+mn-ea"/>
              <a:cs typeface="+mn-cs"/>
            </a:rPr>
            <a:t>perspective, 15% of all female teachers had no teaching qualifications while 12% of all males are also not qualified. Of all teachers, 22 909 (79.2%) had a teaching qualification of 3 or more years, of which about  50.2% were females.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38100</xdr:colOff>
      <xdr:row>0</xdr:row>
      <xdr:rowOff>28575</xdr:rowOff>
    </xdr:from>
    <xdr:to>
      <xdr:col>16</xdr:col>
      <xdr:colOff>550348</xdr:colOff>
      <xdr:row>12</xdr:row>
      <xdr:rowOff>9525</xdr:rowOff>
    </xdr:to>
    <xdr:sp macro="" textlink="">
      <xdr:nvSpPr>
        <xdr:cNvPr id="1025" name="Text Box 1"/>
        <xdr:cNvSpPr txBox="1">
          <a:spLocks noChangeArrowheads="1"/>
        </xdr:cNvSpPr>
      </xdr:nvSpPr>
      <xdr:spPr bwMode="auto">
        <a:xfrm>
          <a:off x="8524875" y="28575"/>
          <a:ext cx="1676400" cy="1895475"/>
        </a:xfrm>
        <a:prstGeom prst="rect">
          <a:avLst/>
        </a:prstGeom>
        <a:solidFill>
          <a:srgbClr val="99CCFF"/>
        </a:solidFill>
        <a:ln w="9525">
          <a:solidFill>
            <a:srgbClr val="333399"/>
          </a:solidFill>
          <a:miter lim="800000"/>
          <a:headEnd/>
          <a:tailEnd/>
        </a:ln>
      </xdr:spPr>
      <xdr:txBody>
        <a:bodyPr vertOverflow="clip" wrap="square" lIns="27432" tIns="22860" rIns="0" bIns="0" anchor="t" upright="1"/>
        <a:lstStyle/>
        <a:p>
          <a:pPr algn="l" rtl="0">
            <a:defRPr sz="1000"/>
          </a:pPr>
          <a:r>
            <a:rPr lang="en-US" sz="900" b="0" i="0" u="none" strike="noStrike" baseline="0">
              <a:solidFill>
                <a:srgbClr val="000000"/>
              </a:solidFill>
              <a:latin typeface="Arial"/>
              <a:cs typeface="Arial"/>
            </a:rPr>
            <a:t>The row labels next to National are replicated for the regions.</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Insert required formulas in header row(s) in sheet Table to copy from this sheet.</a:t>
          </a:r>
        </a:p>
        <a:p>
          <a:pPr algn="l" rtl="0">
            <a:defRPr sz="1000"/>
          </a:pPr>
          <a:endParaRPr lang="en-US" sz="900" b="0" i="0" u="none" strike="noStrike" baseline="0">
            <a:solidFill>
              <a:srgbClr val="000000"/>
            </a:solidFill>
            <a:latin typeface="Arial"/>
            <a:cs typeface="Arial"/>
          </a:endParaRPr>
        </a:p>
        <a:p>
          <a:pPr algn="l" rtl="0">
            <a:defRPr sz="1000"/>
          </a:pPr>
          <a:r>
            <a:rPr lang="en-US" sz="900" b="0" i="0" u="none" strike="noStrike" baseline="0">
              <a:solidFill>
                <a:srgbClr val="000000"/>
              </a:solidFill>
              <a:latin typeface="Arial"/>
              <a:cs typeface="Arial"/>
            </a:rPr>
            <a:t>National totals in sheet Table have been set as the sum of regional values. Change to copy from this sheet if required.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118110</xdr:colOff>
      <xdr:row>0</xdr:row>
      <xdr:rowOff>76200</xdr:rowOff>
    </xdr:from>
    <xdr:to>
      <xdr:col>6</xdr:col>
      <xdr:colOff>10</xdr:colOff>
      <xdr:row>15</xdr:row>
      <xdr:rowOff>0</xdr:rowOff>
    </xdr:to>
    <xdr:sp macro="" textlink="">
      <xdr:nvSpPr>
        <xdr:cNvPr id="2049" name="Text Box 1"/>
        <xdr:cNvSpPr txBox="1">
          <a:spLocks noChangeArrowheads="1"/>
        </xdr:cNvSpPr>
      </xdr:nvSpPr>
      <xdr:spPr bwMode="auto">
        <a:xfrm>
          <a:off x="104775" y="66675"/>
          <a:ext cx="3533775" cy="2209800"/>
        </a:xfrm>
        <a:prstGeom prst="rect">
          <a:avLst/>
        </a:prstGeom>
        <a:solidFill>
          <a:srgbClr val="CCFFCC"/>
        </a:solidFill>
        <a:ln w="9525">
          <a:solidFill>
            <a:srgbClr val="008000"/>
          </a:solidFill>
          <a:miter lim="800000"/>
          <a:headEnd/>
          <a:tailEnd/>
        </a:ln>
      </xdr:spPr>
      <xdr:txBody>
        <a:bodyPr vertOverflow="clip" wrap="square" lIns="27432" tIns="22860" rIns="0" bIns="0" anchor="t" upright="1"/>
        <a:lstStyle/>
        <a:p>
          <a:pPr algn="l" rtl="0">
            <a:defRPr sz="1000"/>
          </a:pPr>
          <a:r>
            <a:rPr lang="en-US" sz="900" b="1" i="0" u="none" strike="noStrike" baseline="0">
              <a:solidFill>
                <a:srgbClr val="FF6600"/>
              </a:solidFill>
              <a:latin typeface="Arial"/>
              <a:cs typeface="Arial"/>
            </a:rPr>
            <a:t>Instructions</a:t>
          </a:r>
          <a:endParaRPr lang="en-US" sz="900" b="0" i="0" u="none" strike="noStrike" baseline="0">
            <a:solidFill>
              <a:srgbClr val="FF6600"/>
            </a:solidFill>
            <a:latin typeface="Arial"/>
            <a:cs typeface="Arial"/>
          </a:endParaRPr>
        </a:p>
        <a:p>
          <a:pPr algn="l" rtl="0">
            <a:defRPr sz="1000"/>
          </a:pPr>
          <a:endParaRPr lang="en-US" sz="900" b="0" i="0" u="none" strike="noStrike" baseline="0">
            <a:solidFill>
              <a:srgbClr val="FF6600"/>
            </a:solidFill>
            <a:latin typeface="Arial"/>
            <a:cs typeface="Arial"/>
          </a:endParaRPr>
        </a:p>
        <a:p>
          <a:pPr algn="l" rtl="0">
            <a:defRPr sz="1000"/>
          </a:pPr>
          <a:r>
            <a:rPr lang="en-US" sz="900" b="0" i="0" u="none" strike="noStrike" baseline="0">
              <a:solidFill>
                <a:srgbClr val="FF6600"/>
              </a:solidFill>
              <a:latin typeface="Arial"/>
              <a:cs typeface="Arial"/>
            </a:rPr>
            <a:t>For a new table, open PowerPlay from this Instructions sheet.</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99"/>
  <sheetViews>
    <sheetView tabSelected="1" topLeftCell="A43" zoomScale="98" zoomScaleSheetLayoutView="98" workbookViewId="0">
      <selection activeCell="L39" sqref="L39"/>
    </sheetView>
  </sheetViews>
  <sheetFormatPr defaultRowHeight="14.25"/>
  <cols>
    <col min="1" max="1" width="18.42578125" style="33" customWidth="1"/>
    <col min="2" max="2" width="11" style="33" customWidth="1"/>
    <col min="3" max="3" width="11.28515625" style="33" customWidth="1"/>
    <col min="4" max="4" width="11.140625" style="33" customWidth="1"/>
    <col min="5" max="6" width="9.85546875" style="33" customWidth="1"/>
    <col min="7" max="7" width="15.140625" style="33" customWidth="1"/>
    <col min="8" max="9" width="9.85546875" style="33" customWidth="1"/>
    <col min="10" max="10" width="11.28515625" style="33" customWidth="1"/>
    <col min="11" max="11" width="15.140625" style="33" customWidth="1"/>
    <col min="12" max="13" width="9.85546875" style="33" customWidth="1"/>
    <col min="14" max="14" width="11.42578125" style="33" customWidth="1"/>
    <col min="15" max="16384" width="9.140625" style="33"/>
  </cols>
  <sheetData>
    <row r="1" spans="1:21" ht="15" customHeight="1">
      <c r="A1" s="10" t="s">
        <v>43</v>
      </c>
      <c r="B1" s="10"/>
      <c r="C1" s="40"/>
      <c r="D1" s="10"/>
      <c r="E1" s="10"/>
      <c r="F1" s="10"/>
      <c r="G1" s="40"/>
      <c r="H1" s="10"/>
      <c r="I1" s="10"/>
      <c r="J1" s="10"/>
      <c r="K1" s="67"/>
      <c r="L1" s="10"/>
      <c r="M1" s="10"/>
      <c r="N1" s="10"/>
    </row>
    <row r="2" spans="1:21" ht="3" customHeight="1">
      <c r="A2" s="34"/>
      <c r="B2" s="34"/>
      <c r="C2" s="34"/>
      <c r="D2" s="34"/>
      <c r="E2" s="34"/>
      <c r="F2" s="34"/>
      <c r="G2" s="34"/>
      <c r="H2" s="34"/>
      <c r="I2" s="34"/>
      <c r="J2" s="34"/>
      <c r="K2" s="34"/>
      <c r="L2" s="34"/>
      <c r="M2" s="34"/>
      <c r="N2" s="34"/>
    </row>
    <row r="3" spans="1:21" ht="14.85" customHeight="1">
      <c r="A3" s="49" t="s">
        <v>0</v>
      </c>
      <c r="B3" s="65"/>
      <c r="C3" s="49"/>
      <c r="D3" s="49"/>
      <c r="E3" s="50" t="s">
        <v>42</v>
      </c>
      <c r="F3" s="65"/>
      <c r="G3" s="65">
        <f>SUM(D5:E5)/C5</f>
        <v>0.17574856510614756</v>
      </c>
      <c r="H3" s="49" t="s">
        <v>57</v>
      </c>
      <c r="I3" s="49"/>
      <c r="J3" s="49"/>
      <c r="K3" s="49"/>
      <c r="L3" s="49" t="s">
        <v>58</v>
      </c>
      <c r="M3" s="49"/>
      <c r="N3" s="49"/>
    </row>
    <row r="4" spans="1:21" ht="39.75" customHeight="1">
      <c r="A4" s="51"/>
      <c r="B4" s="51"/>
      <c r="C4" s="52" t="s">
        <v>20</v>
      </c>
      <c r="D4" s="52" t="s">
        <v>36</v>
      </c>
      <c r="E4" s="52" t="s">
        <v>40</v>
      </c>
      <c r="F4" s="52" t="s">
        <v>41</v>
      </c>
      <c r="G4" s="52" t="s">
        <v>20</v>
      </c>
      <c r="H4" s="52" t="s">
        <v>36</v>
      </c>
      <c r="I4" s="52" t="s">
        <v>40</v>
      </c>
      <c r="J4" s="52" t="s">
        <v>41</v>
      </c>
      <c r="K4" s="52" t="s">
        <v>20</v>
      </c>
      <c r="L4" s="52" t="s">
        <v>36</v>
      </c>
      <c r="M4" s="52" t="s">
        <v>40</v>
      </c>
      <c r="N4" s="52" t="s">
        <v>41</v>
      </c>
      <c r="O4" s="37" t="s">
        <v>54</v>
      </c>
      <c r="S4" s="37" t="s">
        <v>55</v>
      </c>
    </row>
    <row r="5" spans="1:21" ht="14.1" customHeight="1">
      <c r="A5" s="46" t="s">
        <v>1</v>
      </c>
      <c r="B5" s="87" t="str">
        <f>Copy!B7</f>
        <v>Total</v>
      </c>
      <c r="C5" s="88">
        <f>SUM(C9,C12,C15,C18,C21,C24,C27,C30,C33,C46,C49,C52,C55,C58)</f>
        <v>28922</v>
      </c>
      <c r="D5" s="88">
        <f t="shared" ref="D5:N5" si="0">SUM(D9,D12,D15,D18,D21,D24,D27,D30,D33,D46,D49,D52,D55,D58)</f>
        <v>498</v>
      </c>
      <c r="E5" s="88">
        <f t="shared" si="0"/>
        <v>4585</v>
      </c>
      <c r="F5" s="88">
        <f t="shared" si="0"/>
        <v>23839</v>
      </c>
      <c r="G5" s="88">
        <f t="shared" si="0"/>
        <v>4063</v>
      </c>
      <c r="H5" s="88">
        <f t="shared" si="0"/>
        <v>213</v>
      </c>
      <c r="I5" s="88">
        <f t="shared" si="0"/>
        <v>2920</v>
      </c>
      <c r="J5" s="88">
        <f t="shared" si="0"/>
        <v>930</v>
      </c>
      <c r="K5" s="88">
        <f t="shared" si="0"/>
        <v>24859</v>
      </c>
      <c r="L5" s="88">
        <f t="shared" si="0"/>
        <v>285</v>
      </c>
      <c r="M5" s="88">
        <f t="shared" si="0"/>
        <v>1665</v>
      </c>
      <c r="N5" s="88">
        <f t="shared" si="0"/>
        <v>22909</v>
      </c>
      <c r="O5" s="38" t="b">
        <f>C5=G5+K5</f>
        <v>1</v>
      </c>
      <c r="P5" s="38" t="b">
        <f t="shared" ref="O5:R7" si="1">D5=H5+L5</f>
        <v>1</v>
      </c>
      <c r="Q5" s="38" t="b">
        <f t="shared" si="1"/>
        <v>1</v>
      </c>
      <c r="R5" s="38" t="b">
        <f t="shared" si="1"/>
        <v>1</v>
      </c>
      <c r="S5" s="38" t="b">
        <f>C5=SUM(D5:F5)</f>
        <v>1</v>
      </c>
      <c r="T5" s="38" t="b">
        <f>G5=SUM(H5:J5)</f>
        <v>1</v>
      </c>
      <c r="U5" s="38" t="b">
        <f>K5=SUM(L5:N5)</f>
        <v>1</v>
      </c>
    </row>
    <row r="6" spans="1:21" ht="14.1" customHeight="1">
      <c r="A6" s="46"/>
      <c r="B6" s="87" t="str">
        <f>Copy!B8</f>
        <v>Females</v>
      </c>
      <c r="C6" s="88">
        <f t="shared" ref="C6:C7" si="2">SUM(C10,C13,C16,C19,C22,C25,C28,C31,C34,C47,C50,C53,C56,C59)</f>
        <v>18858</v>
      </c>
      <c r="D6" s="88">
        <f t="shared" ref="D6:N6" si="3">SUM(D10,D13,D16,D19,D22,D25,D28,D31,D34,D47,D50,D53,D56,D59)</f>
        <v>339</v>
      </c>
      <c r="E6" s="88">
        <f t="shared" si="3"/>
        <v>3367</v>
      </c>
      <c r="F6" s="88">
        <f t="shared" si="3"/>
        <v>15152</v>
      </c>
      <c r="G6" s="88">
        <f t="shared" si="3"/>
        <v>2891</v>
      </c>
      <c r="H6" s="88">
        <f t="shared" si="3"/>
        <v>140</v>
      </c>
      <c r="I6" s="88">
        <f t="shared" si="3"/>
        <v>2131</v>
      </c>
      <c r="J6" s="88">
        <f t="shared" si="3"/>
        <v>620</v>
      </c>
      <c r="K6" s="88">
        <f t="shared" si="3"/>
        <v>15967</v>
      </c>
      <c r="L6" s="88">
        <f t="shared" si="3"/>
        <v>199</v>
      </c>
      <c r="M6" s="88">
        <f t="shared" si="3"/>
        <v>1236</v>
      </c>
      <c r="N6" s="88">
        <f t="shared" si="3"/>
        <v>14532</v>
      </c>
      <c r="O6" s="38" t="b">
        <f t="shared" si="1"/>
        <v>1</v>
      </c>
      <c r="P6" s="38" t="b">
        <f t="shared" si="1"/>
        <v>1</v>
      </c>
      <c r="Q6" s="38" t="b">
        <f t="shared" si="1"/>
        <v>1</v>
      </c>
      <c r="R6" s="38" t="b">
        <f t="shared" si="1"/>
        <v>1</v>
      </c>
      <c r="S6" s="38" t="b">
        <f>C6=SUM(D6:F6)</f>
        <v>1</v>
      </c>
      <c r="T6" s="38" t="b">
        <f>G6=SUM(H6:J6)</f>
        <v>1</v>
      </c>
      <c r="U6" s="38" t="b">
        <f>K6=SUM(L6:N6)</f>
        <v>1</v>
      </c>
    </row>
    <row r="7" spans="1:21" ht="14.1" customHeight="1">
      <c r="A7" s="46"/>
      <c r="B7" s="87" t="str">
        <f>Copy!B9</f>
        <v>Males</v>
      </c>
      <c r="C7" s="88">
        <f t="shared" si="2"/>
        <v>10064</v>
      </c>
      <c r="D7" s="88">
        <f t="shared" ref="D7:N7" si="4">SUM(D11,D14,D17,D20,D23,D26,D29,D32,D35,D48,D51,D54,D57,D60)</f>
        <v>159</v>
      </c>
      <c r="E7" s="88">
        <f t="shared" si="4"/>
        <v>1218</v>
      </c>
      <c r="F7" s="88">
        <f t="shared" si="4"/>
        <v>8687</v>
      </c>
      <c r="G7" s="88">
        <f t="shared" si="4"/>
        <v>1172</v>
      </c>
      <c r="H7" s="88">
        <f t="shared" si="4"/>
        <v>73</v>
      </c>
      <c r="I7" s="88">
        <f t="shared" si="4"/>
        <v>789</v>
      </c>
      <c r="J7" s="88">
        <f t="shared" si="4"/>
        <v>310</v>
      </c>
      <c r="K7" s="88">
        <f t="shared" si="4"/>
        <v>8892</v>
      </c>
      <c r="L7" s="88">
        <f t="shared" si="4"/>
        <v>86</v>
      </c>
      <c r="M7" s="88">
        <f t="shared" si="4"/>
        <v>429</v>
      </c>
      <c r="N7" s="88">
        <f t="shared" si="4"/>
        <v>8377</v>
      </c>
      <c r="O7" s="38" t="b">
        <f t="shared" si="1"/>
        <v>1</v>
      </c>
      <c r="P7" s="38" t="b">
        <f t="shared" si="1"/>
        <v>1</v>
      </c>
      <c r="Q7" s="38" t="b">
        <f t="shared" si="1"/>
        <v>1</v>
      </c>
      <c r="R7" s="38" t="b">
        <f t="shared" si="1"/>
        <v>1</v>
      </c>
      <c r="S7" s="38" t="b">
        <f>C7=SUM(D7:F7)</f>
        <v>1</v>
      </c>
      <c r="T7" s="38" t="b">
        <f>G7=SUM(H7:J7)</f>
        <v>1</v>
      </c>
      <c r="U7" s="38" t="b">
        <f>K7=SUM(L7:N7)</f>
        <v>1</v>
      </c>
    </row>
    <row r="8" spans="1:21" ht="15.75" customHeight="1">
      <c r="A8" s="47" t="s">
        <v>56</v>
      </c>
      <c r="B8" s="48"/>
      <c r="C8" s="54"/>
      <c r="D8" s="54"/>
      <c r="E8" s="54"/>
      <c r="F8" s="54"/>
      <c r="G8" s="54"/>
      <c r="H8" s="54"/>
      <c r="I8" s="54"/>
      <c r="J8" s="54"/>
      <c r="K8" s="54"/>
      <c r="L8" s="54"/>
      <c r="M8" s="54"/>
      <c r="N8" s="54"/>
    </row>
    <row r="9" spans="1:21" ht="12.75" customHeight="1">
      <c r="A9" s="80" t="s">
        <v>63</v>
      </c>
      <c r="B9" s="80" t="str">
        <f>Copy!B7</f>
        <v>Total</v>
      </c>
      <c r="C9" s="81">
        <f>G9+K9</f>
        <v>946</v>
      </c>
      <c r="D9" s="81">
        <f>teachers!D6</f>
        <v>13</v>
      </c>
      <c r="E9" s="81">
        <f>teachers!E6</f>
        <v>232</v>
      </c>
      <c r="F9" s="81">
        <f>teachers!F6</f>
        <v>701</v>
      </c>
      <c r="G9" s="81">
        <f>teachers!G6</f>
        <v>748</v>
      </c>
      <c r="H9" s="81">
        <f>teachers!H6</f>
        <v>4</v>
      </c>
      <c r="I9" s="81">
        <f>teachers!I6</f>
        <v>51</v>
      </c>
      <c r="J9" s="81">
        <f>teachers!J6</f>
        <v>693</v>
      </c>
      <c r="K9" s="81">
        <f>teachers!K6</f>
        <v>198</v>
      </c>
      <c r="L9" s="81">
        <f>teachers!L6</f>
        <v>9</v>
      </c>
      <c r="M9" s="81">
        <f>teachers!M6</f>
        <v>181</v>
      </c>
      <c r="N9" s="81">
        <f>teachers!N6</f>
        <v>8</v>
      </c>
      <c r="O9" s="33" t="b">
        <f t="shared" ref="O9:R14" si="5">C9=G9+K9</f>
        <v>1</v>
      </c>
      <c r="P9" s="33" t="b">
        <f>D9=H9+L9</f>
        <v>1</v>
      </c>
      <c r="Q9" s="33" t="b">
        <f t="shared" si="5"/>
        <v>1</v>
      </c>
      <c r="R9" s="33" t="b">
        <f t="shared" si="5"/>
        <v>1</v>
      </c>
      <c r="S9" s="33" t="b">
        <f t="shared" ref="S9:S14" si="6">C9=SUM(D9:F9)</f>
        <v>1</v>
      </c>
      <c r="T9" s="33" t="b">
        <f t="shared" ref="T9:T14" si="7">G9=SUM(H9:J9)</f>
        <v>1</v>
      </c>
      <c r="U9" s="33" t="b">
        <f t="shared" ref="U9:U14" si="8">K9=SUM(L9:N9)</f>
        <v>1</v>
      </c>
    </row>
    <row r="10" spans="1:21" ht="10.5" customHeight="1">
      <c r="A10" s="82" t="s">
        <v>26</v>
      </c>
      <c r="B10" s="82" t="str">
        <f>Copy!B8</f>
        <v>Females</v>
      </c>
      <c r="C10" s="81">
        <f>G10+K10</f>
        <v>658</v>
      </c>
      <c r="D10" s="81">
        <f>teachers!D7</f>
        <v>12</v>
      </c>
      <c r="E10" s="81">
        <f>teachers!E7</f>
        <v>182</v>
      </c>
      <c r="F10" s="81">
        <f>teachers!F7</f>
        <v>464</v>
      </c>
      <c r="G10" s="81">
        <f>teachers!G7</f>
        <v>504</v>
      </c>
      <c r="H10" s="81">
        <f>teachers!H7</f>
        <v>3</v>
      </c>
      <c r="I10" s="81">
        <f>teachers!I7</f>
        <v>42</v>
      </c>
      <c r="J10" s="81">
        <f>teachers!J7</f>
        <v>459</v>
      </c>
      <c r="K10" s="81">
        <f>teachers!K7</f>
        <v>154</v>
      </c>
      <c r="L10" s="81">
        <f>teachers!L7</f>
        <v>9</v>
      </c>
      <c r="M10" s="81">
        <f>teachers!M7</f>
        <v>140</v>
      </c>
      <c r="N10" s="81">
        <f>teachers!N7</f>
        <v>5</v>
      </c>
      <c r="O10" s="33" t="b">
        <f t="shared" si="5"/>
        <v>1</v>
      </c>
      <c r="P10" s="33" t="b">
        <f>D10=H10+L10</f>
        <v>1</v>
      </c>
      <c r="Q10" s="33" t="b">
        <f t="shared" si="5"/>
        <v>1</v>
      </c>
      <c r="R10" s="33" t="b">
        <f t="shared" si="5"/>
        <v>1</v>
      </c>
      <c r="S10" s="33" t="b">
        <f t="shared" si="6"/>
        <v>1</v>
      </c>
      <c r="T10" s="33" t="b">
        <f t="shared" si="7"/>
        <v>1</v>
      </c>
      <c r="U10" s="33" t="b">
        <f t="shared" si="8"/>
        <v>1</v>
      </c>
    </row>
    <row r="11" spans="1:21" ht="12.75" customHeight="1">
      <c r="A11" s="83" t="s">
        <v>26</v>
      </c>
      <c r="B11" s="83" t="str">
        <f>Copy!B9</f>
        <v>Males</v>
      </c>
      <c r="C11" s="81">
        <f>Copy!C9</f>
        <v>288</v>
      </c>
      <c r="D11" s="81">
        <f>teachers!D8</f>
        <v>1</v>
      </c>
      <c r="E11" s="81">
        <f>teachers!E8</f>
        <v>50</v>
      </c>
      <c r="F11" s="81">
        <f>teachers!F8</f>
        <v>237</v>
      </c>
      <c r="G11" s="81">
        <f>teachers!G8</f>
        <v>244</v>
      </c>
      <c r="H11" s="81">
        <f>teachers!H8</f>
        <v>1</v>
      </c>
      <c r="I11" s="81">
        <f>teachers!I8</f>
        <v>9</v>
      </c>
      <c r="J11" s="81">
        <f>teachers!J8</f>
        <v>234</v>
      </c>
      <c r="K11" s="81">
        <f>teachers!K8</f>
        <v>44</v>
      </c>
      <c r="L11" s="81">
        <f>teachers!L8</f>
        <v>0</v>
      </c>
      <c r="M11" s="81">
        <f>teachers!M8</f>
        <v>41</v>
      </c>
      <c r="N11" s="81">
        <f>teachers!N8</f>
        <v>3</v>
      </c>
      <c r="O11" s="33" t="b">
        <f t="shared" si="5"/>
        <v>1</v>
      </c>
      <c r="P11" s="33" t="b">
        <f t="shared" si="5"/>
        <v>1</v>
      </c>
      <c r="Q11" s="33" t="b">
        <f t="shared" si="5"/>
        <v>1</v>
      </c>
      <c r="R11" s="33" t="b">
        <f t="shared" si="5"/>
        <v>1</v>
      </c>
      <c r="S11" s="33" t="b">
        <f t="shared" si="6"/>
        <v>1</v>
      </c>
      <c r="T11" s="33" t="b">
        <f t="shared" si="7"/>
        <v>1</v>
      </c>
      <c r="U11" s="33" t="b">
        <f t="shared" si="8"/>
        <v>1</v>
      </c>
    </row>
    <row r="12" spans="1:21" ht="12.75" customHeight="1">
      <c r="A12" s="80" t="s">
        <v>10</v>
      </c>
      <c r="B12" s="80" t="str">
        <f>Copy!B10</f>
        <v>Total</v>
      </c>
      <c r="C12" s="81">
        <f>Copy!C10</f>
        <v>1558</v>
      </c>
      <c r="D12" s="81">
        <f>teachers!D9</f>
        <v>24</v>
      </c>
      <c r="E12" s="81">
        <f>teachers!E9</f>
        <v>188</v>
      </c>
      <c r="F12" s="81">
        <f>teachers!F9</f>
        <v>1346</v>
      </c>
      <c r="G12" s="81">
        <f>teachers!G9</f>
        <v>116</v>
      </c>
      <c r="H12" s="81">
        <f>teachers!H9</f>
        <v>12</v>
      </c>
      <c r="I12" s="81">
        <f>teachers!I9</f>
        <v>93</v>
      </c>
      <c r="J12" s="81">
        <f>teachers!J9</f>
        <v>11</v>
      </c>
      <c r="K12" s="81">
        <f>teachers!K9</f>
        <v>1442</v>
      </c>
      <c r="L12" s="81">
        <f>teachers!L9</f>
        <v>12</v>
      </c>
      <c r="M12" s="81">
        <f>teachers!M9</f>
        <v>95</v>
      </c>
      <c r="N12" s="81">
        <f>teachers!N9</f>
        <v>1335</v>
      </c>
      <c r="O12" s="33" t="b">
        <f t="shared" si="5"/>
        <v>1</v>
      </c>
      <c r="P12" s="33" t="b">
        <f t="shared" si="5"/>
        <v>1</v>
      </c>
      <c r="Q12" s="33" t="b">
        <f t="shared" si="5"/>
        <v>1</v>
      </c>
      <c r="R12" s="33" t="b">
        <f t="shared" si="5"/>
        <v>1</v>
      </c>
      <c r="S12" s="33" t="b">
        <f t="shared" si="6"/>
        <v>1</v>
      </c>
      <c r="T12" s="33" t="b">
        <f t="shared" si="7"/>
        <v>1</v>
      </c>
      <c r="U12" s="33" t="b">
        <f t="shared" si="8"/>
        <v>1</v>
      </c>
    </row>
    <row r="13" spans="1:21" ht="10.5" customHeight="1">
      <c r="A13" s="82" t="s">
        <v>26</v>
      </c>
      <c r="B13" s="82" t="str">
        <f>Copy!B11</f>
        <v>Females</v>
      </c>
      <c r="C13" s="81">
        <f>Copy!C11</f>
        <v>1186</v>
      </c>
      <c r="D13" s="81">
        <f>teachers!D10</f>
        <v>20</v>
      </c>
      <c r="E13" s="81">
        <f>teachers!E10</f>
        <v>149</v>
      </c>
      <c r="F13" s="81">
        <f>teachers!F10</f>
        <v>1017</v>
      </c>
      <c r="G13" s="81">
        <f>teachers!G10</f>
        <v>90</v>
      </c>
      <c r="H13" s="81">
        <f>teachers!H10</f>
        <v>11</v>
      </c>
      <c r="I13" s="81">
        <f>teachers!I10</f>
        <v>70</v>
      </c>
      <c r="J13" s="81">
        <f>teachers!J10</f>
        <v>9</v>
      </c>
      <c r="K13" s="81">
        <f>teachers!K10</f>
        <v>1096</v>
      </c>
      <c r="L13" s="81">
        <f>teachers!L10</f>
        <v>9</v>
      </c>
      <c r="M13" s="81">
        <f>teachers!M10</f>
        <v>79</v>
      </c>
      <c r="N13" s="81">
        <f>teachers!N10</f>
        <v>1008</v>
      </c>
      <c r="O13" s="33" t="b">
        <f t="shared" si="5"/>
        <v>1</v>
      </c>
      <c r="P13" s="33" t="b">
        <f t="shared" si="5"/>
        <v>1</v>
      </c>
      <c r="Q13" s="33" t="b">
        <f t="shared" si="5"/>
        <v>1</v>
      </c>
      <c r="R13" s="33" t="b">
        <f t="shared" si="5"/>
        <v>1</v>
      </c>
      <c r="S13" s="33" t="b">
        <f t="shared" si="6"/>
        <v>1</v>
      </c>
      <c r="T13" s="33" t="b">
        <f t="shared" si="7"/>
        <v>1</v>
      </c>
      <c r="U13" s="33" t="b">
        <f t="shared" si="8"/>
        <v>1</v>
      </c>
    </row>
    <row r="14" spans="1:21" ht="12.75" customHeight="1">
      <c r="A14" s="83" t="s">
        <v>26</v>
      </c>
      <c r="B14" s="83" t="str">
        <f>Copy!B12</f>
        <v>Males</v>
      </c>
      <c r="C14" s="81">
        <f>Copy!C12</f>
        <v>372</v>
      </c>
      <c r="D14" s="81">
        <f>teachers!D11</f>
        <v>4</v>
      </c>
      <c r="E14" s="81">
        <f>teachers!E11</f>
        <v>39</v>
      </c>
      <c r="F14" s="81">
        <f>teachers!F11</f>
        <v>329</v>
      </c>
      <c r="G14" s="81">
        <f>teachers!G11</f>
        <v>26</v>
      </c>
      <c r="H14" s="81">
        <f>teachers!H11</f>
        <v>1</v>
      </c>
      <c r="I14" s="81">
        <f>teachers!I11</f>
        <v>23</v>
      </c>
      <c r="J14" s="81">
        <f>teachers!J11</f>
        <v>2</v>
      </c>
      <c r="K14" s="81">
        <f>teachers!K11</f>
        <v>346</v>
      </c>
      <c r="L14" s="81">
        <f>teachers!L11</f>
        <v>3</v>
      </c>
      <c r="M14" s="81">
        <f>teachers!M11</f>
        <v>16</v>
      </c>
      <c r="N14" s="81">
        <f>teachers!N11</f>
        <v>327</v>
      </c>
      <c r="O14" s="33" t="b">
        <f t="shared" si="5"/>
        <v>1</v>
      </c>
      <c r="P14" s="33" t="b">
        <f t="shared" si="5"/>
        <v>1</v>
      </c>
      <c r="Q14" s="33" t="b">
        <f t="shared" si="5"/>
        <v>1</v>
      </c>
      <c r="R14" s="33" t="b">
        <f t="shared" si="5"/>
        <v>1</v>
      </c>
      <c r="S14" s="33" t="b">
        <f t="shared" si="6"/>
        <v>1</v>
      </c>
      <c r="T14" s="33" t="b">
        <f t="shared" si="7"/>
        <v>1</v>
      </c>
      <c r="U14" s="33" t="b">
        <f t="shared" si="8"/>
        <v>1</v>
      </c>
    </row>
    <row r="15" spans="1:21" ht="12.75" customHeight="1">
      <c r="A15" s="80" t="s">
        <v>14</v>
      </c>
      <c r="B15" s="80" t="str">
        <f>Copy!B13</f>
        <v>Total</v>
      </c>
      <c r="C15" s="81">
        <f>Copy!C13</f>
        <v>982</v>
      </c>
      <c r="D15" s="81">
        <f>teachers!D12</f>
        <v>22</v>
      </c>
      <c r="E15" s="81">
        <f>teachers!E12</f>
        <v>200</v>
      </c>
      <c r="F15" s="81">
        <f>teachers!F12</f>
        <v>760</v>
      </c>
      <c r="G15" s="81">
        <f>teachers!G12</f>
        <v>169</v>
      </c>
      <c r="H15" s="81">
        <f>teachers!H12</f>
        <v>14</v>
      </c>
      <c r="I15" s="81">
        <f>teachers!I12</f>
        <v>141</v>
      </c>
      <c r="J15" s="81">
        <f>teachers!J12</f>
        <v>14</v>
      </c>
      <c r="K15" s="81">
        <f>teachers!K12</f>
        <v>813</v>
      </c>
      <c r="L15" s="81">
        <f>teachers!L12</f>
        <v>8</v>
      </c>
      <c r="M15" s="81">
        <f>teachers!M12</f>
        <v>59</v>
      </c>
      <c r="N15" s="81">
        <f>teachers!N12</f>
        <v>746</v>
      </c>
      <c r="O15" s="33" t="b">
        <f t="shared" ref="O15:O35" si="9">C15=G15+K15</f>
        <v>1</v>
      </c>
      <c r="P15" s="33" t="b">
        <f t="shared" ref="P15:P35" si="10">D15=H15+L15</f>
        <v>1</v>
      </c>
      <c r="Q15" s="33" t="b">
        <f t="shared" ref="Q15:Q35" si="11">E15=I15+M15</f>
        <v>1</v>
      </c>
      <c r="R15" s="33" t="b">
        <f t="shared" ref="R15:R35" si="12">F15=J15+N15</f>
        <v>1</v>
      </c>
      <c r="S15" s="33" t="b">
        <f t="shared" ref="S15:S35" si="13">C15=SUM(D15:F15)</f>
        <v>1</v>
      </c>
      <c r="T15" s="33" t="b">
        <f t="shared" ref="T15:T35" si="14">G15=SUM(H15:J15)</f>
        <v>1</v>
      </c>
      <c r="U15" s="33" t="b">
        <f t="shared" ref="U15:U35" si="15">K15=SUM(L15:N15)</f>
        <v>1</v>
      </c>
    </row>
    <row r="16" spans="1:21" ht="10.5" customHeight="1">
      <c r="A16" s="82" t="s">
        <v>26</v>
      </c>
      <c r="B16" s="82" t="str">
        <f>Copy!B14</f>
        <v>Females</v>
      </c>
      <c r="C16" s="81">
        <f>Copy!C14</f>
        <v>645</v>
      </c>
      <c r="D16" s="81">
        <f>teachers!D13</f>
        <v>21</v>
      </c>
      <c r="E16" s="81">
        <f>teachers!E13</f>
        <v>155</v>
      </c>
      <c r="F16" s="81">
        <f>teachers!F13</f>
        <v>469</v>
      </c>
      <c r="G16" s="81">
        <f>teachers!G13</f>
        <v>128</v>
      </c>
      <c r="H16" s="81">
        <f>teachers!H13</f>
        <v>13</v>
      </c>
      <c r="I16" s="81">
        <f>teachers!I13</f>
        <v>109</v>
      </c>
      <c r="J16" s="81">
        <f>teachers!J13</f>
        <v>6</v>
      </c>
      <c r="K16" s="81">
        <f>teachers!K13</f>
        <v>517</v>
      </c>
      <c r="L16" s="81">
        <f>teachers!L13</f>
        <v>8</v>
      </c>
      <c r="M16" s="81">
        <f>teachers!M13</f>
        <v>46</v>
      </c>
      <c r="N16" s="81">
        <f>teachers!N13</f>
        <v>463</v>
      </c>
      <c r="O16" s="33" t="b">
        <f t="shared" si="9"/>
        <v>1</v>
      </c>
      <c r="P16" s="33" t="b">
        <f t="shared" si="10"/>
        <v>1</v>
      </c>
      <c r="Q16" s="33" t="b">
        <f t="shared" si="11"/>
        <v>1</v>
      </c>
      <c r="R16" s="33" t="b">
        <f t="shared" si="12"/>
        <v>1</v>
      </c>
      <c r="S16" s="33" t="b">
        <f t="shared" si="13"/>
        <v>1</v>
      </c>
      <c r="T16" s="33" t="b">
        <f t="shared" si="14"/>
        <v>1</v>
      </c>
      <c r="U16" s="33" t="b">
        <f t="shared" si="15"/>
        <v>1</v>
      </c>
    </row>
    <row r="17" spans="1:21" ht="12.75" customHeight="1">
      <c r="A17" s="83" t="s">
        <v>26</v>
      </c>
      <c r="B17" s="83" t="str">
        <f>Copy!B15</f>
        <v>Males</v>
      </c>
      <c r="C17" s="81">
        <f>Copy!C15</f>
        <v>337</v>
      </c>
      <c r="D17" s="81">
        <f>teachers!D14</f>
        <v>1</v>
      </c>
      <c r="E17" s="81">
        <f>teachers!E14</f>
        <v>45</v>
      </c>
      <c r="F17" s="81">
        <f>teachers!F14</f>
        <v>291</v>
      </c>
      <c r="G17" s="81">
        <f>teachers!G14</f>
        <v>41</v>
      </c>
      <c r="H17" s="81">
        <f>teachers!H14</f>
        <v>1</v>
      </c>
      <c r="I17" s="81">
        <f>teachers!I14</f>
        <v>32</v>
      </c>
      <c r="J17" s="81">
        <f>teachers!J14</f>
        <v>8</v>
      </c>
      <c r="K17" s="81">
        <f>teachers!K14</f>
        <v>296</v>
      </c>
      <c r="L17" s="81">
        <f>teachers!L14</f>
        <v>0</v>
      </c>
      <c r="M17" s="81">
        <f>teachers!M14</f>
        <v>13</v>
      </c>
      <c r="N17" s="81">
        <f>teachers!N14</f>
        <v>283</v>
      </c>
      <c r="O17" s="33" t="b">
        <f t="shared" si="9"/>
        <v>1</v>
      </c>
      <c r="P17" s="33" t="b">
        <f t="shared" si="10"/>
        <v>1</v>
      </c>
      <c r="Q17" s="33" t="b">
        <f t="shared" si="11"/>
        <v>1</v>
      </c>
      <c r="R17" s="33" t="b">
        <f t="shared" si="12"/>
        <v>1</v>
      </c>
      <c r="S17" s="33" t="b">
        <f t="shared" si="13"/>
        <v>1</v>
      </c>
      <c r="T17" s="33" t="b">
        <f t="shared" si="14"/>
        <v>1</v>
      </c>
      <c r="U17" s="33" t="b">
        <f t="shared" si="15"/>
        <v>1</v>
      </c>
    </row>
    <row r="18" spans="1:21" ht="12.75" customHeight="1">
      <c r="A18" s="80" t="s">
        <v>60</v>
      </c>
      <c r="B18" s="80" t="str">
        <f>Copy!B16</f>
        <v>Total</v>
      </c>
      <c r="C18" s="81">
        <f>Copy!C16</f>
        <v>1972</v>
      </c>
      <c r="D18" s="81">
        <f>teachers!D15</f>
        <v>56</v>
      </c>
      <c r="E18" s="81">
        <f>teachers!E15</f>
        <v>387</v>
      </c>
      <c r="F18" s="81">
        <f>teachers!F15</f>
        <v>1529</v>
      </c>
      <c r="G18" s="81">
        <f>teachers!G15</f>
        <v>324</v>
      </c>
      <c r="H18" s="81">
        <f>teachers!H15</f>
        <v>32</v>
      </c>
      <c r="I18" s="81">
        <f>teachers!I15</f>
        <v>280</v>
      </c>
      <c r="J18" s="81">
        <f>teachers!J15</f>
        <v>12</v>
      </c>
      <c r="K18" s="81">
        <f>teachers!K15</f>
        <v>1648</v>
      </c>
      <c r="L18" s="81">
        <f>teachers!L15</f>
        <v>24</v>
      </c>
      <c r="M18" s="81">
        <f>teachers!M15</f>
        <v>107</v>
      </c>
      <c r="N18" s="81">
        <f>teachers!N15</f>
        <v>1517</v>
      </c>
      <c r="O18" s="33" t="b">
        <f t="shared" si="9"/>
        <v>1</v>
      </c>
      <c r="P18" s="33" t="b">
        <f t="shared" si="10"/>
        <v>1</v>
      </c>
      <c r="Q18" s="33" t="b">
        <f t="shared" si="11"/>
        <v>1</v>
      </c>
      <c r="R18" s="33" t="b">
        <f t="shared" si="12"/>
        <v>1</v>
      </c>
      <c r="S18" s="33" t="b">
        <f t="shared" si="13"/>
        <v>1</v>
      </c>
      <c r="T18" s="33" t="b">
        <f t="shared" si="14"/>
        <v>1</v>
      </c>
      <c r="U18" s="33" t="b">
        <f t="shared" si="15"/>
        <v>1</v>
      </c>
    </row>
    <row r="19" spans="1:21" ht="10.5" customHeight="1">
      <c r="A19" s="82" t="s">
        <v>26</v>
      </c>
      <c r="B19" s="82" t="str">
        <f>Copy!B17</f>
        <v>Females</v>
      </c>
      <c r="C19" s="81">
        <f>Copy!C17</f>
        <v>1014</v>
      </c>
      <c r="D19" s="81">
        <f>teachers!D16</f>
        <v>26</v>
      </c>
      <c r="E19" s="81">
        <f>teachers!E16</f>
        <v>249</v>
      </c>
      <c r="F19" s="81">
        <f>teachers!F16</f>
        <v>739</v>
      </c>
      <c r="G19" s="81">
        <f>teachers!G16</f>
        <v>204</v>
      </c>
      <c r="H19" s="81">
        <f>teachers!H16</f>
        <v>15</v>
      </c>
      <c r="I19" s="81">
        <f>teachers!I16</f>
        <v>183</v>
      </c>
      <c r="J19" s="81">
        <f>teachers!J16</f>
        <v>6</v>
      </c>
      <c r="K19" s="81">
        <f>teachers!K16</f>
        <v>810</v>
      </c>
      <c r="L19" s="81">
        <f>teachers!L16</f>
        <v>11</v>
      </c>
      <c r="M19" s="81">
        <f>teachers!M16</f>
        <v>66</v>
      </c>
      <c r="N19" s="81">
        <f>teachers!N16</f>
        <v>733</v>
      </c>
      <c r="O19" s="33" t="b">
        <f t="shared" si="9"/>
        <v>1</v>
      </c>
      <c r="P19" s="33" t="b">
        <f t="shared" si="10"/>
        <v>1</v>
      </c>
      <c r="Q19" s="33" t="b">
        <f t="shared" si="11"/>
        <v>1</v>
      </c>
      <c r="R19" s="33" t="b">
        <f t="shared" si="12"/>
        <v>1</v>
      </c>
      <c r="S19" s="33" t="b">
        <f t="shared" si="13"/>
        <v>1</v>
      </c>
      <c r="T19" s="33" t="b">
        <f t="shared" si="14"/>
        <v>1</v>
      </c>
      <c r="U19" s="33" t="b">
        <f t="shared" si="15"/>
        <v>1</v>
      </c>
    </row>
    <row r="20" spans="1:21" ht="12.75" customHeight="1">
      <c r="A20" s="83" t="s">
        <v>26</v>
      </c>
      <c r="B20" s="83" t="str">
        <f>Copy!B18</f>
        <v>Males</v>
      </c>
      <c r="C20" s="81">
        <f>Copy!C18</f>
        <v>958</v>
      </c>
      <c r="D20" s="81">
        <f>teachers!D17</f>
        <v>30</v>
      </c>
      <c r="E20" s="81">
        <f>teachers!E17</f>
        <v>138</v>
      </c>
      <c r="F20" s="81">
        <f>teachers!F17</f>
        <v>790</v>
      </c>
      <c r="G20" s="81">
        <f>teachers!G17</f>
        <v>120</v>
      </c>
      <c r="H20" s="81">
        <f>teachers!H17</f>
        <v>17</v>
      </c>
      <c r="I20" s="81">
        <f>teachers!I17</f>
        <v>97</v>
      </c>
      <c r="J20" s="81">
        <f>teachers!J17</f>
        <v>6</v>
      </c>
      <c r="K20" s="81">
        <f>teachers!K17</f>
        <v>838</v>
      </c>
      <c r="L20" s="81">
        <f>teachers!L17</f>
        <v>13</v>
      </c>
      <c r="M20" s="81">
        <f>teachers!M17</f>
        <v>41</v>
      </c>
      <c r="N20" s="81">
        <f>teachers!N17</f>
        <v>784</v>
      </c>
      <c r="O20" s="33" t="b">
        <f t="shared" si="9"/>
        <v>1</v>
      </c>
      <c r="P20" s="33" t="b">
        <f t="shared" si="10"/>
        <v>1</v>
      </c>
      <c r="Q20" s="33" t="b">
        <f t="shared" si="11"/>
        <v>1</v>
      </c>
      <c r="R20" s="33" t="b">
        <f t="shared" si="12"/>
        <v>1</v>
      </c>
      <c r="S20" s="33" t="b">
        <f t="shared" si="13"/>
        <v>1</v>
      </c>
      <c r="T20" s="33" t="b">
        <f t="shared" si="14"/>
        <v>1</v>
      </c>
      <c r="U20" s="33" t="b">
        <f t="shared" si="15"/>
        <v>1</v>
      </c>
    </row>
    <row r="21" spans="1:21" ht="12.75" customHeight="1">
      <c r="A21" s="80" t="s">
        <v>61</v>
      </c>
      <c r="B21" s="80" t="str">
        <f>Copy!B19</f>
        <v>Total</v>
      </c>
      <c r="C21" s="81">
        <f>Copy!C19</f>
        <v>1452</v>
      </c>
      <c r="D21" s="81">
        <f>teachers!D18</f>
        <v>80</v>
      </c>
      <c r="E21" s="81">
        <f>teachers!E18</f>
        <v>368</v>
      </c>
      <c r="F21" s="81">
        <f>teachers!F18</f>
        <v>1004</v>
      </c>
      <c r="G21" s="81">
        <f>teachers!G18</f>
        <v>366</v>
      </c>
      <c r="H21" s="81">
        <f>teachers!H18</f>
        <v>55</v>
      </c>
      <c r="I21" s="81">
        <f>teachers!I18</f>
        <v>300</v>
      </c>
      <c r="J21" s="81">
        <f>teachers!J18</f>
        <v>11</v>
      </c>
      <c r="K21" s="81">
        <f>teachers!K18</f>
        <v>1086</v>
      </c>
      <c r="L21" s="81">
        <f>teachers!L18</f>
        <v>25</v>
      </c>
      <c r="M21" s="81">
        <f>teachers!M18</f>
        <v>68</v>
      </c>
      <c r="N21" s="81">
        <f>teachers!N18</f>
        <v>993</v>
      </c>
      <c r="O21" s="33" t="b">
        <f t="shared" si="9"/>
        <v>1</v>
      </c>
      <c r="P21" s="33" t="b">
        <f t="shared" si="10"/>
        <v>1</v>
      </c>
      <c r="Q21" s="33" t="b">
        <f t="shared" si="11"/>
        <v>1</v>
      </c>
      <c r="R21" s="33" t="b">
        <f t="shared" si="12"/>
        <v>1</v>
      </c>
      <c r="S21" s="33" t="b">
        <f t="shared" si="13"/>
        <v>1</v>
      </c>
      <c r="T21" s="33" t="b">
        <f t="shared" si="14"/>
        <v>1</v>
      </c>
      <c r="U21" s="33" t="b">
        <f t="shared" si="15"/>
        <v>1</v>
      </c>
    </row>
    <row r="22" spans="1:21" ht="10.5" customHeight="1">
      <c r="A22" s="82" t="s">
        <v>26</v>
      </c>
      <c r="B22" s="82" t="str">
        <f>Copy!B20</f>
        <v>Females</v>
      </c>
      <c r="C22" s="81">
        <f>Copy!C20</f>
        <v>685</v>
      </c>
      <c r="D22" s="81">
        <f>teachers!D19</f>
        <v>37</v>
      </c>
      <c r="E22" s="81">
        <f>teachers!E19</f>
        <v>227</v>
      </c>
      <c r="F22" s="81">
        <f>teachers!F19</f>
        <v>421</v>
      </c>
      <c r="G22" s="81">
        <f>teachers!G19</f>
        <v>225</v>
      </c>
      <c r="H22" s="81">
        <f>teachers!H19</f>
        <v>27</v>
      </c>
      <c r="I22" s="81">
        <f>teachers!I19</f>
        <v>194</v>
      </c>
      <c r="J22" s="81">
        <f>teachers!J19</f>
        <v>4</v>
      </c>
      <c r="K22" s="81">
        <f>teachers!K19</f>
        <v>460</v>
      </c>
      <c r="L22" s="81">
        <f>teachers!L19</f>
        <v>10</v>
      </c>
      <c r="M22" s="81">
        <f>teachers!M19</f>
        <v>33</v>
      </c>
      <c r="N22" s="81">
        <f>teachers!N19</f>
        <v>417</v>
      </c>
      <c r="O22" s="33" t="b">
        <f t="shared" si="9"/>
        <v>1</v>
      </c>
      <c r="P22" s="33" t="b">
        <f t="shared" si="10"/>
        <v>1</v>
      </c>
      <c r="Q22" s="33" t="b">
        <f t="shared" si="11"/>
        <v>1</v>
      </c>
      <c r="R22" s="33" t="b">
        <f t="shared" si="12"/>
        <v>1</v>
      </c>
      <c r="S22" s="33" t="b">
        <f t="shared" si="13"/>
        <v>1</v>
      </c>
      <c r="T22" s="33" t="b">
        <f t="shared" si="14"/>
        <v>1</v>
      </c>
      <c r="U22" s="33" t="b">
        <f t="shared" si="15"/>
        <v>1</v>
      </c>
    </row>
    <row r="23" spans="1:21" ht="12.75" customHeight="1">
      <c r="A23" s="83" t="s">
        <v>26</v>
      </c>
      <c r="B23" s="83" t="str">
        <f>Copy!B21</f>
        <v>Males</v>
      </c>
      <c r="C23" s="81">
        <f>Copy!C21</f>
        <v>767</v>
      </c>
      <c r="D23" s="81">
        <f>teachers!D20</f>
        <v>43</v>
      </c>
      <c r="E23" s="81">
        <f>teachers!E20</f>
        <v>141</v>
      </c>
      <c r="F23" s="81">
        <f>teachers!F20</f>
        <v>583</v>
      </c>
      <c r="G23" s="81">
        <f>teachers!G20</f>
        <v>141</v>
      </c>
      <c r="H23" s="81">
        <f>teachers!H20</f>
        <v>28</v>
      </c>
      <c r="I23" s="81">
        <f>teachers!I20</f>
        <v>106</v>
      </c>
      <c r="J23" s="81">
        <f>teachers!J20</f>
        <v>7</v>
      </c>
      <c r="K23" s="81">
        <f>teachers!K20</f>
        <v>626</v>
      </c>
      <c r="L23" s="81">
        <f>teachers!L20</f>
        <v>15</v>
      </c>
      <c r="M23" s="81">
        <f>teachers!M20</f>
        <v>35</v>
      </c>
      <c r="N23" s="81">
        <f>teachers!N20</f>
        <v>576</v>
      </c>
      <c r="O23" s="33" t="b">
        <f t="shared" si="9"/>
        <v>1</v>
      </c>
      <c r="P23" s="33" t="b">
        <f t="shared" si="10"/>
        <v>1</v>
      </c>
      <c r="Q23" s="33" t="b">
        <f t="shared" si="11"/>
        <v>1</v>
      </c>
      <c r="R23" s="33" t="b">
        <f t="shared" si="12"/>
        <v>1</v>
      </c>
      <c r="S23" s="33" t="b">
        <f t="shared" si="13"/>
        <v>1</v>
      </c>
      <c r="T23" s="33" t="b">
        <f t="shared" si="14"/>
        <v>1</v>
      </c>
      <c r="U23" s="33" t="b">
        <f t="shared" si="15"/>
        <v>1</v>
      </c>
    </row>
    <row r="24" spans="1:21" ht="12.75" customHeight="1">
      <c r="A24" s="80" t="s">
        <v>13</v>
      </c>
      <c r="B24" s="80" t="str">
        <f>Copy!B22</f>
        <v>Total</v>
      </c>
      <c r="C24" s="81">
        <f>Copy!C22</f>
        <v>3415</v>
      </c>
      <c r="D24" s="81">
        <f>teachers!D21</f>
        <v>49</v>
      </c>
      <c r="E24" s="81">
        <f>teachers!E21</f>
        <v>265</v>
      </c>
      <c r="F24" s="81">
        <f>teachers!F21</f>
        <v>3101</v>
      </c>
      <c r="G24" s="81">
        <f>teachers!G21</f>
        <v>185</v>
      </c>
      <c r="H24" s="81">
        <f>teachers!H21</f>
        <v>19</v>
      </c>
      <c r="I24" s="81">
        <f>teachers!I21</f>
        <v>124</v>
      </c>
      <c r="J24" s="81">
        <f>teachers!J21</f>
        <v>42</v>
      </c>
      <c r="K24" s="81">
        <f>teachers!K21</f>
        <v>3230</v>
      </c>
      <c r="L24" s="81">
        <f>teachers!L21</f>
        <v>30</v>
      </c>
      <c r="M24" s="81">
        <f>teachers!M21</f>
        <v>141</v>
      </c>
      <c r="N24" s="81">
        <f>teachers!N21</f>
        <v>3059</v>
      </c>
      <c r="O24" s="33" t="b">
        <f t="shared" si="9"/>
        <v>1</v>
      </c>
      <c r="P24" s="33" t="b">
        <f t="shared" si="10"/>
        <v>1</v>
      </c>
      <c r="Q24" s="33" t="b">
        <f t="shared" si="11"/>
        <v>1</v>
      </c>
      <c r="R24" s="33" t="b">
        <f t="shared" si="12"/>
        <v>1</v>
      </c>
      <c r="S24" s="33" t="b">
        <f t="shared" si="13"/>
        <v>1</v>
      </c>
      <c r="T24" s="33" t="b">
        <f t="shared" si="14"/>
        <v>1</v>
      </c>
      <c r="U24" s="33" t="b">
        <f t="shared" si="15"/>
        <v>1</v>
      </c>
    </row>
    <row r="25" spans="1:21" ht="10.5" customHeight="1">
      <c r="A25" s="82" t="s">
        <v>26</v>
      </c>
      <c r="B25" s="82" t="str">
        <f>Copy!B23</f>
        <v>Females</v>
      </c>
      <c r="C25" s="81">
        <f>Copy!C23</f>
        <v>2555</v>
      </c>
      <c r="D25" s="81">
        <f>teachers!D22</f>
        <v>43</v>
      </c>
      <c r="E25" s="81">
        <f>teachers!E22</f>
        <v>212</v>
      </c>
      <c r="F25" s="81">
        <f>teachers!F22</f>
        <v>2300</v>
      </c>
      <c r="G25" s="81">
        <f>teachers!G22</f>
        <v>143</v>
      </c>
      <c r="H25" s="81">
        <f>teachers!H22</f>
        <v>16</v>
      </c>
      <c r="I25" s="81">
        <f>teachers!I22</f>
        <v>94</v>
      </c>
      <c r="J25" s="81">
        <f>teachers!J22</f>
        <v>33</v>
      </c>
      <c r="K25" s="81">
        <f>teachers!K22</f>
        <v>2412</v>
      </c>
      <c r="L25" s="81">
        <f>teachers!L22</f>
        <v>27</v>
      </c>
      <c r="M25" s="81">
        <f>teachers!M22</f>
        <v>118</v>
      </c>
      <c r="N25" s="81">
        <f>teachers!N22</f>
        <v>2267</v>
      </c>
      <c r="O25" s="33" t="b">
        <f t="shared" si="9"/>
        <v>1</v>
      </c>
      <c r="P25" s="33" t="b">
        <f t="shared" si="10"/>
        <v>1</v>
      </c>
      <c r="Q25" s="33" t="b">
        <f t="shared" si="11"/>
        <v>1</v>
      </c>
      <c r="R25" s="33" t="b">
        <f t="shared" si="12"/>
        <v>1</v>
      </c>
      <c r="S25" s="33" t="b">
        <f t="shared" si="13"/>
        <v>1</v>
      </c>
      <c r="T25" s="33" t="b">
        <f t="shared" si="14"/>
        <v>1</v>
      </c>
      <c r="U25" s="33" t="b">
        <f t="shared" si="15"/>
        <v>1</v>
      </c>
    </row>
    <row r="26" spans="1:21" ht="12.75" customHeight="1">
      <c r="A26" s="83" t="s">
        <v>26</v>
      </c>
      <c r="B26" s="83" t="str">
        <f>Copy!B24</f>
        <v>Males</v>
      </c>
      <c r="C26" s="81">
        <f>Copy!C24</f>
        <v>860</v>
      </c>
      <c r="D26" s="81">
        <f>teachers!D23</f>
        <v>6</v>
      </c>
      <c r="E26" s="81">
        <f>teachers!E23</f>
        <v>53</v>
      </c>
      <c r="F26" s="81">
        <f>teachers!F23</f>
        <v>801</v>
      </c>
      <c r="G26" s="81">
        <f>teachers!G23</f>
        <v>42</v>
      </c>
      <c r="H26" s="81">
        <f>teachers!H23</f>
        <v>3</v>
      </c>
      <c r="I26" s="81">
        <f>teachers!I23</f>
        <v>30</v>
      </c>
      <c r="J26" s="81">
        <f>teachers!J23</f>
        <v>9</v>
      </c>
      <c r="K26" s="81">
        <f>teachers!K23</f>
        <v>818</v>
      </c>
      <c r="L26" s="81">
        <f>teachers!L23</f>
        <v>3</v>
      </c>
      <c r="M26" s="81">
        <f>teachers!M23</f>
        <v>23</v>
      </c>
      <c r="N26" s="81">
        <f>teachers!N23</f>
        <v>792</v>
      </c>
      <c r="O26" s="33" t="b">
        <f t="shared" si="9"/>
        <v>1</v>
      </c>
      <c r="P26" s="33" t="b">
        <f t="shared" si="10"/>
        <v>1</v>
      </c>
      <c r="Q26" s="33" t="b">
        <f t="shared" si="11"/>
        <v>1</v>
      </c>
      <c r="R26" s="33" t="b">
        <f t="shared" si="12"/>
        <v>1</v>
      </c>
      <c r="S26" s="33" t="b">
        <f t="shared" si="13"/>
        <v>1</v>
      </c>
      <c r="T26" s="33" t="b">
        <f t="shared" si="14"/>
        <v>1</v>
      </c>
      <c r="U26" s="33" t="b">
        <f t="shared" si="15"/>
        <v>1</v>
      </c>
    </row>
    <row r="27" spans="1:21" ht="12.75" customHeight="1">
      <c r="A27" s="80" t="s">
        <v>9</v>
      </c>
      <c r="B27" s="80" t="str">
        <f>Copy!B25</f>
        <v>Total</v>
      </c>
      <c r="C27" s="81">
        <f>Copy!C25</f>
        <v>1155</v>
      </c>
      <c r="D27" s="81">
        <f>teachers!D24</f>
        <v>39</v>
      </c>
      <c r="E27" s="81">
        <f>teachers!E24</f>
        <v>314</v>
      </c>
      <c r="F27" s="81">
        <f>teachers!F24</f>
        <v>802</v>
      </c>
      <c r="G27" s="81">
        <f>teachers!G24</f>
        <v>236</v>
      </c>
      <c r="H27" s="81">
        <f>teachers!H24</f>
        <v>20</v>
      </c>
      <c r="I27" s="81">
        <f>teachers!I24</f>
        <v>205</v>
      </c>
      <c r="J27" s="81">
        <f>teachers!J24</f>
        <v>11</v>
      </c>
      <c r="K27" s="81">
        <f>teachers!K24</f>
        <v>919</v>
      </c>
      <c r="L27" s="81">
        <f>teachers!L24</f>
        <v>19</v>
      </c>
      <c r="M27" s="81">
        <f>teachers!M24</f>
        <v>109</v>
      </c>
      <c r="N27" s="81">
        <f>teachers!N24</f>
        <v>791</v>
      </c>
      <c r="O27" s="33" t="b">
        <f t="shared" si="9"/>
        <v>1</v>
      </c>
      <c r="P27" s="33" t="b">
        <f t="shared" si="10"/>
        <v>1</v>
      </c>
      <c r="Q27" s="33" t="b">
        <f t="shared" si="11"/>
        <v>1</v>
      </c>
      <c r="R27" s="33" t="b">
        <f t="shared" si="12"/>
        <v>1</v>
      </c>
      <c r="S27" s="33" t="b">
        <f t="shared" si="13"/>
        <v>1</v>
      </c>
      <c r="T27" s="33" t="b">
        <f t="shared" si="14"/>
        <v>1</v>
      </c>
      <c r="U27" s="33" t="b">
        <f t="shared" si="15"/>
        <v>1</v>
      </c>
    </row>
    <row r="28" spans="1:21" ht="10.5" customHeight="1">
      <c r="A28" s="82" t="s">
        <v>26</v>
      </c>
      <c r="B28" s="82" t="str">
        <f>Copy!B26</f>
        <v>Females</v>
      </c>
      <c r="C28" s="81">
        <f>Copy!C26</f>
        <v>652</v>
      </c>
      <c r="D28" s="81">
        <f>teachers!D25</f>
        <v>30</v>
      </c>
      <c r="E28" s="81">
        <f>teachers!E25</f>
        <v>222</v>
      </c>
      <c r="F28" s="81">
        <f>teachers!F25</f>
        <v>400</v>
      </c>
      <c r="G28" s="81">
        <f>teachers!G25</f>
        <v>167</v>
      </c>
      <c r="H28" s="81">
        <f>teachers!H25</f>
        <v>15</v>
      </c>
      <c r="I28" s="81">
        <f>teachers!I25</f>
        <v>146</v>
      </c>
      <c r="J28" s="81">
        <f>teachers!J25</f>
        <v>6</v>
      </c>
      <c r="K28" s="81">
        <f>teachers!K25</f>
        <v>485</v>
      </c>
      <c r="L28" s="81">
        <f>teachers!L25</f>
        <v>15</v>
      </c>
      <c r="M28" s="81">
        <f>teachers!M25</f>
        <v>76</v>
      </c>
      <c r="N28" s="81">
        <f>teachers!N25</f>
        <v>394</v>
      </c>
      <c r="O28" s="33" t="b">
        <f t="shared" si="9"/>
        <v>1</v>
      </c>
      <c r="P28" s="33" t="b">
        <f t="shared" si="10"/>
        <v>1</v>
      </c>
      <c r="Q28" s="33" t="b">
        <f t="shared" si="11"/>
        <v>1</v>
      </c>
      <c r="R28" s="33" t="b">
        <f t="shared" si="12"/>
        <v>1</v>
      </c>
      <c r="S28" s="33" t="b">
        <f t="shared" si="13"/>
        <v>1</v>
      </c>
      <c r="T28" s="33" t="b">
        <f t="shared" si="14"/>
        <v>1</v>
      </c>
      <c r="U28" s="33" t="b">
        <f t="shared" si="15"/>
        <v>1</v>
      </c>
    </row>
    <row r="29" spans="1:21" ht="12.75" customHeight="1">
      <c r="A29" s="83" t="s">
        <v>26</v>
      </c>
      <c r="B29" s="83" t="str">
        <f>Copy!B27</f>
        <v>Males</v>
      </c>
      <c r="C29" s="81">
        <f>Copy!C27</f>
        <v>503</v>
      </c>
      <c r="D29" s="81">
        <f>teachers!D26</f>
        <v>9</v>
      </c>
      <c r="E29" s="81">
        <f>teachers!E26</f>
        <v>92</v>
      </c>
      <c r="F29" s="81">
        <f>teachers!F26</f>
        <v>402</v>
      </c>
      <c r="G29" s="81">
        <f>teachers!G26</f>
        <v>69</v>
      </c>
      <c r="H29" s="81">
        <f>teachers!H26</f>
        <v>5</v>
      </c>
      <c r="I29" s="81">
        <f>teachers!I26</f>
        <v>59</v>
      </c>
      <c r="J29" s="81">
        <f>teachers!J26</f>
        <v>5</v>
      </c>
      <c r="K29" s="81">
        <f>teachers!K26</f>
        <v>434</v>
      </c>
      <c r="L29" s="81">
        <f>teachers!L26</f>
        <v>4</v>
      </c>
      <c r="M29" s="81">
        <f>teachers!M26</f>
        <v>33</v>
      </c>
      <c r="N29" s="81">
        <f>teachers!N26</f>
        <v>397</v>
      </c>
      <c r="O29" s="33" t="b">
        <f t="shared" si="9"/>
        <v>1</v>
      </c>
      <c r="P29" s="33" t="b">
        <f t="shared" si="10"/>
        <v>1</v>
      </c>
      <c r="Q29" s="33" t="b">
        <f t="shared" si="11"/>
        <v>1</v>
      </c>
      <c r="R29" s="33" t="b">
        <f t="shared" si="12"/>
        <v>1</v>
      </c>
      <c r="S29" s="33" t="b">
        <f t="shared" si="13"/>
        <v>1</v>
      </c>
      <c r="T29" s="33" t="b">
        <f t="shared" si="14"/>
        <v>1</v>
      </c>
      <c r="U29" s="33" t="b">
        <f t="shared" si="15"/>
        <v>1</v>
      </c>
    </row>
    <row r="30" spans="1:21" ht="15.6" customHeight="1">
      <c r="A30" s="80" t="s">
        <v>5</v>
      </c>
      <c r="B30" s="80" t="str">
        <f>Copy!B28</f>
        <v>Total</v>
      </c>
      <c r="C30" s="81">
        <f>Copy!C28</f>
        <v>4013</v>
      </c>
      <c r="D30" s="81">
        <f>teachers!D27</f>
        <v>33</v>
      </c>
      <c r="E30" s="81">
        <f>teachers!E27</f>
        <v>701</v>
      </c>
      <c r="F30" s="81">
        <f>teachers!F27</f>
        <v>3279</v>
      </c>
      <c r="G30" s="81">
        <f>teachers!G27</f>
        <v>628</v>
      </c>
      <c r="H30" s="81">
        <f>teachers!H27</f>
        <v>10</v>
      </c>
      <c r="I30" s="81">
        <f>teachers!I27</f>
        <v>565</v>
      </c>
      <c r="J30" s="81">
        <f>teachers!J27</f>
        <v>53</v>
      </c>
      <c r="K30" s="81">
        <f>teachers!K27</f>
        <v>3385</v>
      </c>
      <c r="L30" s="81">
        <f>teachers!L27</f>
        <v>23</v>
      </c>
      <c r="M30" s="81">
        <f>teachers!M27</f>
        <v>136</v>
      </c>
      <c r="N30" s="81">
        <f>teachers!N27</f>
        <v>3226</v>
      </c>
      <c r="O30" s="33" t="b">
        <f t="shared" si="9"/>
        <v>1</v>
      </c>
      <c r="P30" s="33" t="b">
        <f t="shared" si="10"/>
        <v>1</v>
      </c>
      <c r="Q30" s="33" t="b">
        <f t="shared" si="11"/>
        <v>1</v>
      </c>
      <c r="R30" s="33" t="b">
        <f t="shared" si="12"/>
        <v>1</v>
      </c>
      <c r="S30" s="33" t="b">
        <f t="shared" si="13"/>
        <v>1</v>
      </c>
      <c r="T30" s="33" t="b">
        <f t="shared" si="14"/>
        <v>1</v>
      </c>
      <c r="U30" s="33" t="b">
        <f t="shared" si="15"/>
        <v>1</v>
      </c>
    </row>
    <row r="31" spans="1:21" ht="12.75" customHeight="1">
      <c r="A31" s="82" t="s">
        <v>26</v>
      </c>
      <c r="B31" s="82" t="str">
        <f>Copy!B29</f>
        <v>Females</v>
      </c>
      <c r="C31" s="81">
        <f>Copy!C29</f>
        <v>2575</v>
      </c>
      <c r="D31" s="81">
        <f>teachers!D28</f>
        <v>21</v>
      </c>
      <c r="E31" s="81">
        <f>teachers!E28</f>
        <v>504</v>
      </c>
      <c r="F31" s="81">
        <f>teachers!F28</f>
        <v>2050</v>
      </c>
      <c r="G31" s="81">
        <f>teachers!G28</f>
        <v>456</v>
      </c>
      <c r="H31" s="81">
        <f>teachers!H28</f>
        <v>6</v>
      </c>
      <c r="I31" s="81">
        <f>teachers!I28</f>
        <v>409</v>
      </c>
      <c r="J31" s="81">
        <f>teachers!J28</f>
        <v>41</v>
      </c>
      <c r="K31" s="81">
        <f>teachers!K28</f>
        <v>2119</v>
      </c>
      <c r="L31" s="81">
        <f>teachers!L28</f>
        <v>15</v>
      </c>
      <c r="M31" s="81">
        <f>teachers!M28</f>
        <v>95</v>
      </c>
      <c r="N31" s="81">
        <f>teachers!N28</f>
        <v>2009</v>
      </c>
      <c r="O31" s="33" t="b">
        <f t="shared" si="9"/>
        <v>1</v>
      </c>
      <c r="P31" s="33" t="b">
        <f t="shared" si="10"/>
        <v>1</v>
      </c>
      <c r="Q31" s="33" t="b">
        <f t="shared" si="11"/>
        <v>1</v>
      </c>
      <c r="R31" s="33" t="b">
        <f t="shared" si="12"/>
        <v>1</v>
      </c>
      <c r="S31" s="33" t="b">
        <f t="shared" si="13"/>
        <v>1</v>
      </c>
      <c r="T31" s="33" t="b">
        <f t="shared" si="14"/>
        <v>1</v>
      </c>
      <c r="U31" s="33" t="b">
        <f t="shared" si="15"/>
        <v>1</v>
      </c>
    </row>
    <row r="32" spans="1:21" ht="10.5" customHeight="1">
      <c r="A32" s="83" t="s">
        <v>26</v>
      </c>
      <c r="B32" s="83" t="str">
        <f>Copy!B30</f>
        <v>Males</v>
      </c>
      <c r="C32" s="81">
        <f>Copy!C30</f>
        <v>1438</v>
      </c>
      <c r="D32" s="81">
        <f>teachers!D29</f>
        <v>12</v>
      </c>
      <c r="E32" s="81">
        <f>teachers!E29</f>
        <v>197</v>
      </c>
      <c r="F32" s="81">
        <f>teachers!F29</f>
        <v>1229</v>
      </c>
      <c r="G32" s="81">
        <f>teachers!G29</f>
        <v>172</v>
      </c>
      <c r="H32" s="81">
        <f>teachers!H29</f>
        <v>4</v>
      </c>
      <c r="I32" s="81">
        <f>teachers!I29</f>
        <v>156</v>
      </c>
      <c r="J32" s="81">
        <f>teachers!J29</f>
        <v>12</v>
      </c>
      <c r="K32" s="81">
        <f>teachers!K29</f>
        <v>1266</v>
      </c>
      <c r="L32" s="81">
        <f>teachers!L29</f>
        <v>8</v>
      </c>
      <c r="M32" s="81">
        <f>teachers!M29</f>
        <v>41</v>
      </c>
      <c r="N32" s="81">
        <f>teachers!N29</f>
        <v>1217</v>
      </c>
      <c r="O32" s="33" t="b">
        <f t="shared" si="9"/>
        <v>1</v>
      </c>
      <c r="P32" s="33" t="b">
        <f t="shared" si="10"/>
        <v>1</v>
      </c>
      <c r="Q32" s="33" t="b">
        <f t="shared" si="11"/>
        <v>1</v>
      </c>
      <c r="R32" s="33" t="b">
        <f t="shared" si="12"/>
        <v>1</v>
      </c>
      <c r="S32" s="33" t="b">
        <f t="shared" si="13"/>
        <v>1</v>
      </c>
      <c r="T32" s="33" t="b">
        <f t="shared" si="14"/>
        <v>1</v>
      </c>
      <c r="U32" s="33" t="b">
        <f t="shared" si="15"/>
        <v>1</v>
      </c>
    </row>
    <row r="33" spans="1:21" ht="12.75" customHeight="1">
      <c r="A33" s="80" t="s">
        <v>12</v>
      </c>
      <c r="B33" s="80" t="str">
        <f>Copy!B31</f>
        <v>Total</v>
      </c>
      <c r="C33" s="81">
        <f>Copy!C31</f>
        <v>861</v>
      </c>
      <c r="D33" s="81">
        <f>teachers!D30</f>
        <v>23</v>
      </c>
      <c r="E33" s="81">
        <f>teachers!E30</f>
        <v>191</v>
      </c>
      <c r="F33" s="81">
        <f>teachers!F30</f>
        <v>647</v>
      </c>
      <c r="G33" s="81">
        <f>teachers!G30</f>
        <v>170</v>
      </c>
      <c r="H33" s="81">
        <f>teachers!H30</f>
        <v>10</v>
      </c>
      <c r="I33" s="81">
        <f>teachers!I30</f>
        <v>151</v>
      </c>
      <c r="J33" s="81">
        <f>teachers!J30</f>
        <v>9</v>
      </c>
      <c r="K33" s="81">
        <f>teachers!K30</f>
        <v>691</v>
      </c>
      <c r="L33" s="81">
        <f>teachers!L30</f>
        <v>13</v>
      </c>
      <c r="M33" s="81">
        <f>teachers!M30</f>
        <v>40</v>
      </c>
      <c r="N33" s="81">
        <f>teachers!N30</f>
        <v>638</v>
      </c>
      <c r="O33" s="33" t="b">
        <f t="shared" si="9"/>
        <v>1</v>
      </c>
      <c r="P33" s="33" t="b">
        <f t="shared" si="10"/>
        <v>1</v>
      </c>
      <c r="Q33" s="33" t="b">
        <f t="shared" si="11"/>
        <v>1</v>
      </c>
      <c r="R33" s="33" t="b">
        <f t="shared" si="12"/>
        <v>1</v>
      </c>
      <c r="S33" s="33" t="b">
        <f t="shared" si="13"/>
        <v>1</v>
      </c>
      <c r="T33" s="33" t="b">
        <f t="shared" si="14"/>
        <v>1</v>
      </c>
      <c r="U33" s="33" t="b">
        <f t="shared" si="15"/>
        <v>1</v>
      </c>
    </row>
    <row r="34" spans="1:21" ht="12.75" customHeight="1">
      <c r="A34" s="82" t="s">
        <v>26</v>
      </c>
      <c r="B34" s="82" t="str">
        <f>Copy!B32</f>
        <v>Females</v>
      </c>
      <c r="C34" s="81">
        <f>Copy!C32</f>
        <v>546</v>
      </c>
      <c r="D34" s="81">
        <f>teachers!D31</f>
        <v>13</v>
      </c>
      <c r="E34" s="81">
        <f>teachers!E31</f>
        <v>138</v>
      </c>
      <c r="F34" s="81">
        <f>teachers!F31</f>
        <v>395</v>
      </c>
      <c r="G34" s="81">
        <f>teachers!G31</f>
        <v>128</v>
      </c>
      <c r="H34" s="81">
        <f>teachers!H31</f>
        <v>7</v>
      </c>
      <c r="I34" s="81">
        <f>teachers!I31</f>
        <v>112</v>
      </c>
      <c r="J34" s="81">
        <f>teachers!J31</f>
        <v>9</v>
      </c>
      <c r="K34" s="81">
        <f>teachers!K31</f>
        <v>418</v>
      </c>
      <c r="L34" s="81">
        <f>teachers!L31</f>
        <v>6</v>
      </c>
      <c r="M34" s="81">
        <f>teachers!M31</f>
        <v>26</v>
      </c>
      <c r="N34" s="81">
        <f>teachers!N31</f>
        <v>386</v>
      </c>
      <c r="O34" s="33" t="b">
        <f t="shared" si="9"/>
        <v>1</v>
      </c>
      <c r="P34" s="33" t="b">
        <f t="shared" si="10"/>
        <v>1</v>
      </c>
      <c r="Q34" s="33" t="b">
        <f t="shared" si="11"/>
        <v>1</v>
      </c>
      <c r="R34" s="33" t="b">
        <f t="shared" si="12"/>
        <v>1</v>
      </c>
      <c r="S34" s="33" t="b">
        <f t="shared" si="13"/>
        <v>1</v>
      </c>
      <c r="T34" s="33" t="b">
        <f t="shared" si="14"/>
        <v>1</v>
      </c>
      <c r="U34" s="33" t="b">
        <f t="shared" si="15"/>
        <v>1</v>
      </c>
    </row>
    <row r="35" spans="1:21" ht="10.5" customHeight="1">
      <c r="A35" s="83" t="s">
        <v>26</v>
      </c>
      <c r="B35" s="83" t="str">
        <f>Copy!B33</f>
        <v>Males</v>
      </c>
      <c r="C35" s="81">
        <f>Copy!C33</f>
        <v>315</v>
      </c>
      <c r="D35" s="81">
        <f>teachers!D32</f>
        <v>10</v>
      </c>
      <c r="E35" s="81">
        <f>teachers!E32</f>
        <v>53</v>
      </c>
      <c r="F35" s="81">
        <f>teachers!F32</f>
        <v>252</v>
      </c>
      <c r="G35" s="81">
        <f>teachers!G32</f>
        <v>42</v>
      </c>
      <c r="H35" s="81">
        <f>teachers!H32</f>
        <v>3</v>
      </c>
      <c r="I35" s="81">
        <f>teachers!I32</f>
        <v>39</v>
      </c>
      <c r="J35" s="81">
        <f>teachers!J32</f>
        <v>0</v>
      </c>
      <c r="K35" s="81">
        <f>teachers!K32</f>
        <v>273</v>
      </c>
      <c r="L35" s="81">
        <f>teachers!L32</f>
        <v>7</v>
      </c>
      <c r="M35" s="81">
        <f>teachers!M32</f>
        <v>14</v>
      </c>
      <c r="N35" s="81">
        <f>teachers!N32</f>
        <v>252</v>
      </c>
      <c r="O35" s="33" t="b">
        <f t="shared" si="9"/>
        <v>1</v>
      </c>
      <c r="P35" s="33" t="b">
        <f t="shared" si="10"/>
        <v>1</v>
      </c>
      <c r="Q35" s="33" t="b">
        <f t="shared" si="11"/>
        <v>1</v>
      </c>
      <c r="R35" s="33" t="b">
        <f t="shared" si="12"/>
        <v>1</v>
      </c>
      <c r="S35" s="33" t="b">
        <f t="shared" si="13"/>
        <v>1</v>
      </c>
      <c r="T35" s="33" t="b">
        <f t="shared" si="14"/>
        <v>1</v>
      </c>
      <c r="U35" s="33" t="b">
        <f t="shared" si="15"/>
        <v>1</v>
      </c>
    </row>
    <row r="36" spans="1:21" ht="12.75" customHeight="1">
      <c r="C36" s="55"/>
      <c r="D36" s="55"/>
      <c r="E36" s="55"/>
      <c r="F36" s="55"/>
      <c r="G36" s="55"/>
      <c r="H36" s="55"/>
      <c r="I36" s="55"/>
      <c r="J36" s="89"/>
      <c r="K36" s="89"/>
      <c r="L36" s="55"/>
      <c r="M36" s="55"/>
      <c r="N36" s="55"/>
    </row>
    <row r="37" spans="1:21" ht="3" customHeight="1">
      <c r="A37" s="41"/>
      <c r="B37" s="41"/>
      <c r="C37" s="56"/>
      <c r="D37" s="56"/>
      <c r="E37" s="56"/>
      <c r="F37" s="56"/>
      <c r="G37" s="56"/>
      <c r="H37" s="56"/>
      <c r="I37" s="56"/>
      <c r="J37" s="56"/>
      <c r="K37" s="56"/>
      <c r="L37" s="56"/>
      <c r="M37" s="56"/>
      <c r="N37" s="56"/>
    </row>
    <row r="38" spans="1:21" ht="9" customHeight="1">
      <c r="A38" s="39"/>
      <c r="B38" s="39"/>
      <c r="C38" s="57"/>
      <c r="D38" s="57"/>
      <c r="E38" s="57"/>
      <c r="F38" s="57"/>
      <c r="G38" s="57"/>
      <c r="H38" s="57"/>
      <c r="I38" s="57"/>
      <c r="J38" s="57"/>
      <c r="K38" s="57"/>
      <c r="L38" s="57"/>
      <c r="M38" s="57"/>
      <c r="N38" s="57"/>
    </row>
    <row r="39" spans="1:21" ht="48.6" customHeight="1">
      <c r="A39" s="39"/>
      <c r="B39" s="39"/>
      <c r="C39" s="57"/>
      <c r="D39" s="57"/>
      <c r="E39" s="57"/>
      <c r="F39" s="57"/>
      <c r="G39" s="79"/>
      <c r="H39" s="57"/>
      <c r="I39" s="57"/>
      <c r="J39" s="57"/>
      <c r="K39" s="57"/>
      <c r="L39" s="57"/>
      <c r="M39" s="57"/>
      <c r="N39" s="57"/>
    </row>
    <row r="40" spans="1:21" ht="21" customHeight="1">
      <c r="A40" s="39"/>
      <c r="B40" s="39"/>
      <c r="C40" s="57"/>
      <c r="D40" s="57"/>
      <c r="E40" s="57"/>
      <c r="F40" s="57"/>
      <c r="G40" s="57"/>
      <c r="H40" s="57"/>
      <c r="I40" s="57"/>
      <c r="J40" s="57"/>
      <c r="K40" s="57"/>
      <c r="L40" s="57"/>
      <c r="M40" s="57"/>
      <c r="N40" s="57"/>
    </row>
    <row r="41" spans="1:21" ht="28.5" customHeight="1">
      <c r="A41" s="43">
        <v>68</v>
      </c>
      <c r="B41" s="44"/>
      <c r="C41" s="58"/>
      <c r="D41" s="58"/>
      <c r="E41" s="58"/>
      <c r="F41" s="58"/>
      <c r="G41" s="58"/>
      <c r="H41" s="58"/>
      <c r="I41" s="58"/>
      <c r="J41" s="58"/>
      <c r="K41" s="58"/>
      <c r="L41" s="58"/>
      <c r="M41" s="58"/>
      <c r="N41" s="59" t="s">
        <v>62</v>
      </c>
    </row>
    <row r="42" spans="1:21" ht="15" customHeight="1">
      <c r="A42" s="10" t="s">
        <v>44</v>
      </c>
      <c r="B42" s="10"/>
      <c r="C42" s="60"/>
      <c r="D42" s="61"/>
      <c r="E42" s="61"/>
      <c r="F42" s="61"/>
      <c r="G42" s="60"/>
      <c r="H42" s="61"/>
      <c r="I42" s="61"/>
      <c r="J42" s="61"/>
      <c r="K42" s="60"/>
      <c r="L42" s="61"/>
      <c r="M42" s="61"/>
      <c r="N42" s="61"/>
    </row>
    <row r="43" spans="1:21" ht="3" customHeight="1">
      <c r="C43" s="55"/>
      <c r="D43" s="55"/>
      <c r="E43" s="55"/>
      <c r="F43" s="55"/>
      <c r="G43" s="55"/>
      <c r="H43" s="55"/>
      <c r="I43" s="55"/>
      <c r="J43" s="55"/>
      <c r="K43" s="55"/>
      <c r="L43" s="55"/>
      <c r="M43" s="55"/>
      <c r="N43" s="55"/>
    </row>
    <row r="44" spans="1:21" ht="14.85" customHeight="1">
      <c r="A44" s="35" t="s">
        <v>0</v>
      </c>
      <c r="B44" s="35"/>
      <c r="C44" s="62"/>
      <c r="D44" s="63"/>
      <c r="E44" s="64" t="s">
        <v>42</v>
      </c>
      <c r="F44" s="62"/>
      <c r="G44" s="62"/>
      <c r="H44" s="63" t="s">
        <v>57</v>
      </c>
      <c r="I44" s="62"/>
      <c r="J44" s="62"/>
      <c r="K44" s="62"/>
      <c r="L44" s="63" t="s">
        <v>58</v>
      </c>
      <c r="M44" s="62"/>
      <c r="N44" s="62"/>
    </row>
    <row r="45" spans="1:21" ht="39.75" customHeight="1">
      <c r="A45" s="36"/>
      <c r="B45" s="36"/>
      <c r="C45" s="86" t="s">
        <v>20</v>
      </c>
      <c r="D45" s="86" t="s">
        <v>36</v>
      </c>
      <c r="E45" s="86" t="s">
        <v>40</v>
      </c>
      <c r="F45" s="86" t="s">
        <v>41</v>
      </c>
      <c r="G45" s="86" t="s">
        <v>20</v>
      </c>
      <c r="H45" s="86" t="s">
        <v>36</v>
      </c>
      <c r="I45" s="86" t="s">
        <v>40</v>
      </c>
      <c r="J45" s="86" t="s">
        <v>41</v>
      </c>
      <c r="K45" s="86" t="s">
        <v>20</v>
      </c>
      <c r="L45" s="86" t="s">
        <v>36</v>
      </c>
      <c r="M45" s="86" t="s">
        <v>40</v>
      </c>
      <c r="N45" s="86" t="s">
        <v>41</v>
      </c>
    </row>
    <row r="46" spans="1:21" ht="12.75" customHeight="1">
      <c r="A46" s="80" t="s">
        <v>7</v>
      </c>
      <c r="B46" s="80" t="str">
        <f>Copy!B34</f>
        <v>Total</v>
      </c>
      <c r="C46" s="81">
        <f>Copy!C34</f>
        <v>4087</v>
      </c>
      <c r="D46" s="81">
        <f>Copy!D34</f>
        <v>50</v>
      </c>
      <c r="E46" s="81">
        <f>Copy!E34</f>
        <v>468</v>
      </c>
      <c r="F46" s="81">
        <f>Copy!F34</f>
        <v>3569</v>
      </c>
      <c r="G46" s="81">
        <f>Copy!G34</f>
        <v>312</v>
      </c>
      <c r="H46" s="81">
        <f>Copy!H34</f>
        <v>4</v>
      </c>
      <c r="I46" s="81">
        <f>Copy!I34</f>
        <v>286</v>
      </c>
      <c r="J46" s="81">
        <f>Copy!J34</f>
        <v>22</v>
      </c>
      <c r="K46" s="81">
        <f>Copy!K34</f>
        <v>3775</v>
      </c>
      <c r="L46" s="81">
        <f>Copy!L34</f>
        <v>46</v>
      </c>
      <c r="M46" s="81">
        <f>Copy!M34</f>
        <v>182</v>
      </c>
      <c r="N46" s="81">
        <f>Copy!N34</f>
        <v>3547</v>
      </c>
      <c r="O46" s="33" t="b">
        <f t="shared" ref="O46:R48" si="16">C15=G15+K15</f>
        <v>1</v>
      </c>
      <c r="P46" s="33" t="b">
        <f t="shared" si="16"/>
        <v>1</v>
      </c>
      <c r="Q46" s="33" t="b">
        <f t="shared" si="16"/>
        <v>1</v>
      </c>
      <c r="R46" s="33" t="b">
        <f t="shared" si="16"/>
        <v>1</v>
      </c>
      <c r="S46" s="33" t="b">
        <f>C15=SUM(D15:F15)</f>
        <v>1</v>
      </c>
      <c r="T46" s="33" t="b">
        <f>G15=SUM(H15:J15)</f>
        <v>1</v>
      </c>
      <c r="U46" s="33" t="b">
        <f>K15=SUM(L15:N15)</f>
        <v>1</v>
      </c>
    </row>
    <row r="47" spans="1:21" ht="10.5" customHeight="1">
      <c r="A47" s="82" t="s">
        <v>26</v>
      </c>
      <c r="B47" s="82" t="str">
        <f>Copy!B35</f>
        <v>Females</v>
      </c>
      <c r="C47" s="81">
        <f>Copy!C35</f>
        <v>2740</v>
      </c>
      <c r="D47" s="81">
        <f>Copy!D35</f>
        <v>38</v>
      </c>
      <c r="E47" s="81">
        <f>Copy!E35</f>
        <v>358</v>
      </c>
      <c r="F47" s="81">
        <f>Copy!F35</f>
        <v>2344</v>
      </c>
      <c r="G47" s="81">
        <f>Copy!G35</f>
        <v>233</v>
      </c>
      <c r="H47" s="81">
        <f>Copy!H35</f>
        <v>4</v>
      </c>
      <c r="I47" s="81">
        <f>Copy!I35</f>
        <v>214</v>
      </c>
      <c r="J47" s="81">
        <f>Copy!J35</f>
        <v>15</v>
      </c>
      <c r="K47" s="81">
        <f>Copy!K35</f>
        <v>2507</v>
      </c>
      <c r="L47" s="81">
        <f>Copy!L35</f>
        <v>34</v>
      </c>
      <c r="M47" s="81">
        <f>Copy!M35</f>
        <v>144</v>
      </c>
      <c r="N47" s="81">
        <f>Copy!N35</f>
        <v>2329</v>
      </c>
      <c r="O47" s="33" t="b">
        <f t="shared" si="16"/>
        <v>1</v>
      </c>
      <c r="P47" s="33" t="b">
        <f t="shared" si="16"/>
        <v>1</v>
      </c>
      <c r="Q47" s="33" t="b">
        <f t="shared" si="16"/>
        <v>1</v>
      </c>
      <c r="R47" s="33" t="b">
        <f t="shared" si="16"/>
        <v>1</v>
      </c>
      <c r="S47" s="33" t="b">
        <f>C16=SUM(D16:F16)</f>
        <v>1</v>
      </c>
      <c r="T47" s="33" t="b">
        <f>G16=SUM(H16:J16)</f>
        <v>1</v>
      </c>
      <c r="U47" s="33" t="b">
        <f>K16=SUM(L16:N16)</f>
        <v>1</v>
      </c>
    </row>
    <row r="48" spans="1:21" ht="12.75" customHeight="1">
      <c r="A48" s="83" t="s">
        <v>26</v>
      </c>
      <c r="B48" s="83" t="str">
        <f>Copy!B36</f>
        <v>Males</v>
      </c>
      <c r="C48" s="81">
        <f>Copy!C36</f>
        <v>1347</v>
      </c>
      <c r="D48" s="81">
        <f>Copy!D36</f>
        <v>12</v>
      </c>
      <c r="E48" s="81">
        <f>Copy!E36</f>
        <v>110</v>
      </c>
      <c r="F48" s="81">
        <f>Copy!F36</f>
        <v>1225</v>
      </c>
      <c r="G48" s="81">
        <f>Copy!G36</f>
        <v>79</v>
      </c>
      <c r="H48" s="81">
        <f>Copy!H36</f>
        <v>0</v>
      </c>
      <c r="I48" s="81">
        <f>Copy!I36</f>
        <v>72</v>
      </c>
      <c r="J48" s="81">
        <f>Copy!J36</f>
        <v>7</v>
      </c>
      <c r="K48" s="81">
        <f>Copy!K36</f>
        <v>1268</v>
      </c>
      <c r="L48" s="81">
        <f>Copy!L36</f>
        <v>12</v>
      </c>
      <c r="M48" s="81">
        <f>Copy!M36</f>
        <v>38</v>
      </c>
      <c r="N48" s="81">
        <f>Copy!N36</f>
        <v>1218</v>
      </c>
      <c r="O48" s="33" t="b">
        <f t="shared" si="16"/>
        <v>1</v>
      </c>
      <c r="P48" s="33" t="b">
        <f t="shared" si="16"/>
        <v>1</v>
      </c>
      <c r="Q48" s="33" t="b">
        <f t="shared" si="16"/>
        <v>1</v>
      </c>
      <c r="R48" s="33" t="b">
        <f t="shared" si="16"/>
        <v>1</v>
      </c>
      <c r="S48" s="33" t="b">
        <f>C17=SUM(D17:F17)</f>
        <v>1</v>
      </c>
      <c r="T48" s="33" t="b">
        <f>G17=SUM(H17:J17)</f>
        <v>1</v>
      </c>
      <c r="U48" s="33" t="b">
        <f>K17=SUM(L17:N17)</f>
        <v>1</v>
      </c>
    </row>
    <row r="49" spans="1:21" ht="12.75" customHeight="1">
      <c r="A49" s="80" t="s">
        <v>8</v>
      </c>
      <c r="B49" s="80" t="str">
        <f>Copy!B37</f>
        <v>Total</v>
      </c>
      <c r="C49" s="81">
        <f>Copy!C37</f>
        <v>2248</v>
      </c>
      <c r="D49" s="81">
        <f>Copy!D37</f>
        <v>24</v>
      </c>
      <c r="E49" s="81">
        <f>Copy!E37</f>
        <v>174</v>
      </c>
      <c r="F49" s="81">
        <f>Copy!F37</f>
        <v>2050</v>
      </c>
      <c r="G49" s="81">
        <f>Copy!G37</f>
        <v>80</v>
      </c>
      <c r="H49" s="81">
        <f>Copy!H37</f>
        <v>2</v>
      </c>
      <c r="I49" s="81">
        <f>Copy!I37</f>
        <v>75</v>
      </c>
      <c r="J49" s="81">
        <f>Copy!J37</f>
        <v>3</v>
      </c>
      <c r="K49" s="81">
        <f>Copy!K37</f>
        <v>2168</v>
      </c>
      <c r="L49" s="81">
        <f>Copy!L37</f>
        <v>22</v>
      </c>
      <c r="M49" s="81">
        <f>Copy!M37</f>
        <v>99</v>
      </c>
      <c r="N49" s="81">
        <f>Copy!N37</f>
        <v>2047</v>
      </c>
      <c r="O49" s="33" t="b">
        <f t="shared" ref="O49:O54" si="17">C18=G18+K18</f>
        <v>1</v>
      </c>
      <c r="P49" s="33" t="b">
        <f t="shared" ref="P49:P54" si="18">D18=H18+L18</f>
        <v>1</v>
      </c>
      <c r="Q49" s="33" t="b">
        <f t="shared" ref="Q49:Q54" si="19">E18=I18+M18</f>
        <v>1</v>
      </c>
      <c r="R49" s="33" t="b">
        <f t="shared" ref="R49:R54" si="20">F18=J18+N18</f>
        <v>1</v>
      </c>
      <c r="S49" s="33" t="b">
        <f t="shared" ref="S49:S54" si="21">C18=SUM(D18:F18)</f>
        <v>1</v>
      </c>
      <c r="T49" s="33" t="b">
        <f t="shared" ref="T49:T54" si="22">G18=SUM(H18:J18)</f>
        <v>1</v>
      </c>
      <c r="U49" s="33" t="b">
        <f t="shared" ref="U49:U54" si="23">K18=SUM(L18:N18)</f>
        <v>1</v>
      </c>
    </row>
    <row r="50" spans="1:21" ht="10.5" customHeight="1">
      <c r="A50" s="82" t="s">
        <v>26</v>
      </c>
      <c r="B50" s="82" t="str">
        <f>Copy!B38</f>
        <v>Females</v>
      </c>
      <c r="C50" s="81">
        <f>Copy!C38</f>
        <v>1598</v>
      </c>
      <c r="D50" s="81">
        <f>Copy!D38</f>
        <v>22</v>
      </c>
      <c r="E50" s="81">
        <f>Copy!E38</f>
        <v>136</v>
      </c>
      <c r="F50" s="81">
        <f>Copy!F38</f>
        <v>1440</v>
      </c>
      <c r="G50" s="81">
        <f>Copy!G38</f>
        <v>65</v>
      </c>
      <c r="H50" s="81">
        <f>Copy!H38</f>
        <v>2</v>
      </c>
      <c r="I50" s="81">
        <f>Copy!I38</f>
        <v>61</v>
      </c>
      <c r="J50" s="81">
        <f>Copy!J38</f>
        <v>2</v>
      </c>
      <c r="K50" s="81">
        <f>Copy!K38</f>
        <v>1533</v>
      </c>
      <c r="L50" s="81">
        <f>Copy!L38</f>
        <v>20</v>
      </c>
      <c r="M50" s="81">
        <f>Copy!M38</f>
        <v>75</v>
      </c>
      <c r="N50" s="81">
        <f>Copy!N38</f>
        <v>1438</v>
      </c>
      <c r="O50" s="33" t="b">
        <f t="shared" si="17"/>
        <v>1</v>
      </c>
      <c r="P50" s="33" t="b">
        <f t="shared" si="18"/>
        <v>1</v>
      </c>
      <c r="Q50" s="33" t="b">
        <f t="shared" si="19"/>
        <v>1</v>
      </c>
      <c r="R50" s="33" t="b">
        <f t="shared" si="20"/>
        <v>1</v>
      </c>
      <c r="S50" s="33" t="b">
        <f t="shared" si="21"/>
        <v>1</v>
      </c>
      <c r="T50" s="33" t="b">
        <f t="shared" si="22"/>
        <v>1</v>
      </c>
      <c r="U50" s="33" t="b">
        <f t="shared" si="23"/>
        <v>1</v>
      </c>
    </row>
    <row r="51" spans="1:21" ht="12.75" customHeight="1">
      <c r="A51" s="83" t="s">
        <v>26</v>
      </c>
      <c r="B51" s="83" t="str">
        <f>Copy!B39</f>
        <v>Males</v>
      </c>
      <c r="C51" s="81">
        <f>Copy!C39</f>
        <v>650</v>
      </c>
      <c r="D51" s="81">
        <f>Copy!D39</f>
        <v>2</v>
      </c>
      <c r="E51" s="81">
        <f>Copy!E39</f>
        <v>38</v>
      </c>
      <c r="F51" s="81">
        <f>Copy!F39</f>
        <v>610</v>
      </c>
      <c r="G51" s="81">
        <f>Copy!G39</f>
        <v>15</v>
      </c>
      <c r="H51" s="81">
        <f>Copy!H39</f>
        <v>0</v>
      </c>
      <c r="I51" s="81">
        <f>Copy!I39</f>
        <v>14</v>
      </c>
      <c r="J51" s="81">
        <f>Copy!J39</f>
        <v>1</v>
      </c>
      <c r="K51" s="81">
        <f>Copy!K39</f>
        <v>635</v>
      </c>
      <c r="L51" s="81">
        <f>Copy!L39</f>
        <v>2</v>
      </c>
      <c r="M51" s="81">
        <f>Copy!M39</f>
        <v>24</v>
      </c>
      <c r="N51" s="81">
        <f>Copy!N39</f>
        <v>609</v>
      </c>
      <c r="O51" s="33" t="b">
        <f t="shared" si="17"/>
        <v>1</v>
      </c>
      <c r="P51" s="33" t="b">
        <f t="shared" si="18"/>
        <v>1</v>
      </c>
      <c r="Q51" s="33" t="b">
        <f t="shared" si="19"/>
        <v>1</v>
      </c>
      <c r="R51" s="33" t="b">
        <f t="shared" si="20"/>
        <v>1</v>
      </c>
      <c r="S51" s="33" t="b">
        <f t="shared" si="21"/>
        <v>1</v>
      </c>
      <c r="T51" s="33" t="b">
        <f t="shared" si="22"/>
        <v>1</v>
      </c>
      <c r="U51" s="33" t="b">
        <f t="shared" si="23"/>
        <v>1</v>
      </c>
    </row>
    <row r="52" spans="1:21" ht="12.75" customHeight="1">
      <c r="A52" s="80" t="s">
        <v>6</v>
      </c>
      <c r="B52" s="80" t="str">
        <f>Copy!B40</f>
        <v>Total</v>
      </c>
      <c r="C52" s="81">
        <f>Copy!C40</f>
        <v>2921</v>
      </c>
      <c r="D52" s="81">
        <f>Copy!D40</f>
        <v>26</v>
      </c>
      <c r="E52" s="81">
        <f>Copy!E40</f>
        <v>569</v>
      </c>
      <c r="F52" s="81">
        <f>Copy!F40</f>
        <v>2326</v>
      </c>
      <c r="G52" s="81">
        <f>Copy!G40</f>
        <v>479</v>
      </c>
      <c r="H52" s="81">
        <f>Copy!H40</f>
        <v>7</v>
      </c>
      <c r="I52" s="81">
        <f>Copy!I40</f>
        <v>443</v>
      </c>
      <c r="J52" s="81">
        <f>Copy!J40</f>
        <v>29</v>
      </c>
      <c r="K52" s="81">
        <f>Copy!K40</f>
        <v>2442</v>
      </c>
      <c r="L52" s="81">
        <f>Copy!L40</f>
        <v>19</v>
      </c>
      <c r="M52" s="81">
        <f>Copy!M40</f>
        <v>126</v>
      </c>
      <c r="N52" s="81">
        <f>Copy!N40</f>
        <v>2297</v>
      </c>
      <c r="O52" s="33" t="b">
        <f t="shared" si="17"/>
        <v>1</v>
      </c>
      <c r="P52" s="33" t="b">
        <f t="shared" si="18"/>
        <v>1</v>
      </c>
      <c r="Q52" s="33" t="b">
        <f t="shared" si="19"/>
        <v>1</v>
      </c>
      <c r="R52" s="33" t="b">
        <f t="shared" si="20"/>
        <v>1</v>
      </c>
      <c r="S52" s="33" t="b">
        <f t="shared" si="21"/>
        <v>1</v>
      </c>
      <c r="T52" s="33" t="b">
        <f t="shared" si="22"/>
        <v>1</v>
      </c>
      <c r="U52" s="33" t="b">
        <f t="shared" si="23"/>
        <v>1</v>
      </c>
    </row>
    <row r="53" spans="1:21" ht="10.5" customHeight="1">
      <c r="A53" s="82" t="s">
        <v>26</v>
      </c>
      <c r="B53" s="82" t="str">
        <f>Copy!B41</f>
        <v>Females</v>
      </c>
      <c r="C53" s="81">
        <f>Copy!C41</f>
        <v>1907</v>
      </c>
      <c r="D53" s="81">
        <f>Copy!D41</f>
        <v>19</v>
      </c>
      <c r="E53" s="81">
        <f>Copy!E41</f>
        <v>436</v>
      </c>
      <c r="F53" s="81">
        <f>Copy!F41</f>
        <v>1452</v>
      </c>
      <c r="G53" s="81">
        <f>Copy!G41</f>
        <v>372</v>
      </c>
      <c r="H53" s="81">
        <f>Copy!H41</f>
        <v>6</v>
      </c>
      <c r="I53" s="81">
        <f>Copy!I41</f>
        <v>346</v>
      </c>
      <c r="J53" s="81">
        <f>Copy!J41</f>
        <v>20</v>
      </c>
      <c r="K53" s="81">
        <f>Copy!K41</f>
        <v>1535</v>
      </c>
      <c r="L53" s="81">
        <f>Copy!L41</f>
        <v>13</v>
      </c>
      <c r="M53" s="81">
        <f>Copy!M41</f>
        <v>90</v>
      </c>
      <c r="N53" s="81">
        <f>Copy!N41</f>
        <v>1432</v>
      </c>
      <c r="O53" s="33" t="b">
        <f t="shared" si="17"/>
        <v>1</v>
      </c>
      <c r="P53" s="33" t="b">
        <f t="shared" si="18"/>
        <v>1</v>
      </c>
      <c r="Q53" s="33" t="b">
        <f t="shared" si="19"/>
        <v>1</v>
      </c>
      <c r="R53" s="33" t="b">
        <f t="shared" si="20"/>
        <v>1</v>
      </c>
      <c r="S53" s="33" t="b">
        <f t="shared" si="21"/>
        <v>1</v>
      </c>
      <c r="T53" s="33" t="b">
        <f t="shared" si="22"/>
        <v>1</v>
      </c>
      <c r="U53" s="33" t="b">
        <f t="shared" si="23"/>
        <v>1</v>
      </c>
    </row>
    <row r="54" spans="1:21" ht="12.75" customHeight="1">
      <c r="A54" s="83" t="s">
        <v>26</v>
      </c>
      <c r="B54" s="83" t="str">
        <f>Copy!B42</f>
        <v>Males</v>
      </c>
      <c r="C54" s="81">
        <f>Copy!C42</f>
        <v>1014</v>
      </c>
      <c r="D54" s="81">
        <f>Copy!D42</f>
        <v>7</v>
      </c>
      <c r="E54" s="81">
        <f>Copy!E42</f>
        <v>133</v>
      </c>
      <c r="F54" s="81">
        <f>Copy!F42</f>
        <v>874</v>
      </c>
      <c r="G54" s="81">
        <f>Copy!G42</f>
        <v>107</v>
      </c>
      <c r="H54" s="81">
        <f>Copy!H42</f>
        <v>1</v>
      </c>
      <c r="I54" s="81">
        <f>Copy!I42</f>
        <v>97</v>
      </c>
      <c r="J54" s="81">
        <f>Copy!J42</f>
        <v>9</v>
      </c>
      <c r="K54" s="81">
        <f>Copy!K42</f>
        <v>907</v>
      </c>
      <c r="L54" s="81">
        <f>Copy!L42</f>
        <v>6</v>
      </c>
      <c r="M54" s="81">
        <f>Copy!M42</f>
        <v>36</v>
      </c>
      <c r="N54" s="81">
        <f>Copy!N42</f>
        <v>865</v>
      </c>
      <c r="O54" s="33" t="b">
        <f t="shared" si="17"/>
        <v>1</v>
      </c>
      <c r="P54" s="33" t="b">
        <f t="shared" si="18"/>
        <v>1</v>
      </c>
      <c r="Q54" s="33" t="b">
        <f t="shared" si="19"/>
        <v>1</v>
      </c>
      <c r="R54" s="33" t="b">
        <f t="shared" si="20"/>
        <v>1</v>
      </c>
      <c r="S54" s="33" t="b">
        <f t="shared" si="21"/>
        <v>1</v>
      </c>
      <c r="T54" s="33" t="b">
        <f t="shared" si="22"/>
        <v>1</v>
      </c>
      <c r="U54" s="33" t="b">
        <f t="shared" si="23"/>
        <v>1</v>
      </c>
    </row>
    <row r="55" spans="1:21" ht="12.75" customHeight="1">
      <c r="A55" s="80" t="s">
        <v>11</v>
      </c>
      <c r="B55" s="80" t="str">
        <f>Copy!B43</f>
        <v>Total</v>
      </c>
      <c r="C55" s="81">
        <f>Copy!C43</f>
        <v>1665</v>
      </c>
      <c r="D55" s="81">
        <f>Copy!D43</f>
        <v>43</v>
      </c>
      <c r="E55" s="81">
        <f>Copy!E43</f>
        <v>254</v>
      </c>
      <c r="F55" s="81">
        <f>Copy!F43</f>
        <v>1368</v>
      </c>
      <c r="G55" s="81">
        <f>Copy!G43</f>
        <v>176</v>
      </c>
      <c r="H55" s="81">
        <f>Copy!H43</f>
        <v>21</v>
      </c>
      <c r="I55" s="81">
        <f>Copy!I43</f>
        <v>137</v>
      </c>
      <c r="J55" s="81">
        <f>Copy!J43</f>
        <v>18</v>
      </c>
      <c r="K55" s="81">
        <f>Copy!K43</f>
        <v>1489</v>
      </c>
      <c r="L55" s="81">
        <f>Copy!L43</f>
        <v>22</v>
      </c>
      <c r="M55" s="81">
        <f>Copy!M43</f>
        <v>117</v>
      </c>
      <c r="N55" s="81">
        <f>Copy!N43</f>
        <v>1350</v>
      </c>
    </row>
    <row r="56" spans="1:21" ht="10.5" customHeight="1">
      <c r="A56" s="84" t="s">
        <v>26</v>
      </c>
      <c r="B56" s="82" t="str">
        <f>Copy!B44</f>
        <v>Females</v>
      </c>
      <c r="C56" s="81">
        <f>Copy!C44</f>
        <v>1147</v>
      </c>
      <c r="D56" s="81">
        <f>Copy!D44</f>
        <v>29</v>
      </c>
      <c r="E56" s="81">
        <f>Copy!E44</f>
        <v>202</v>
      </c>
      <c r="F56" s="81">
        <f>Copy!F44</f>
        <v>916</v>
      </c>
      <c r="G56" s="81">
        <f>Copy!G44</f>
        <v>124</v>
      </c>
      <c r="H56" s="81">
        <f>Copy!H44</f>
        <v>13</v>
      </c>
      <c r="I56" s="81">
        <f>Copy!I44</f>
        <v>103</v>
      </c>
      <c r="J56" s="81">
        <f>Copy!J44</f>
        <v>8</v>
      </c>
      <c r="K56" s="81">
        <f>Copy!K44</f>
        <v>1023</v>
      </c>
      <c r="L56" s="81">
        <f>Copy!L44</f>
        <v>16</v>
      </c>
      <c r="M56" s="81">
        <f>Copy!M44</f>
        <v>99</v>
      </c>
      <c r="N56" s="81">
        <f>Copy!N44</f>
        <v>908</v>
      </c>
    </row>
    <row r="57" spans="1:21" ht="12.75" customHeight="1">
      <c r="A57" s="85" t="s">
        <v>26</v>
      </c>
      <c r="B57" s="83" t="str">
        <f>Copy!B45</f>
        <v>Males</v>
      </c>
      <c r="C57" s="81">
        <f>Copy!C45</f>
        <v>518</v>
      </c>
      <c r="D57" s="81">
        <f>Copy!D45</f>
        <v>14</v>
      </c>
      <c r="E57" s="81">
        <f>Copy!E45</f>
        <v>52</v>
      </c>
      <c r="F57" s="81">
        <f>Copy!F45</f>
        <v>452</v>
      </c>
      <c r="G57" s="81">
        <f>Copy!G45</f>
        <v>52</v>
      </c>
      <c r="H57" s="81">
        <f>Copy!H45</f>
        <v>8</v>
      </c>
      <c r="I57" s="81">
        <f>Copy!I45</f>
        <v>34</v>
      </c>
      <c r="J57" s="81">
        <f>Copy!J45</f>
        <v>10</v>
      </c>
      <c r="K57" s="81">
        <f>Copy!K45</f>
        <v>466</v>
      </c>
      <c r="L57" s="81">
        <f>Copy!L45</f>
        <v>6</v>
      </c>
      <c r="M57" s="81">
        <f>Copy!M45</f>
        <v>18</v>
      </c>
      <c r="N57" s="81">
        <f>Copy!N45</f>
        <v>442</v>
      </c>
    </row>
    <row r="58" spans="1:21" ht="12.75" customHeight="1">
      <c r="A58" s="80" t="s">
        <v>59</v>
      </c>
      <c r="B58" s="80" t="str">
        <f>Copy!B46</f>
        <v>Total</v>
      </c>
      <c r="C58" s="81">
        <f>Copy!C46</f>
        <v>1647</v>
      </c>
      <c r="D58" s="81">
        <f>Copy!D46</f>
        <v>16</v>
      </c>
      <c r="E58" s="81">
        <f>Copy!E46</f>
        <v>274</v>
      </c>
      <c r="F58" s="81">
        <f>Copy!F46</f>
        <v>1357</v>
      </c>
      <c r="G58" s="81">
        <f>Copy!G46</f>
        <v>74</v>
      </c>
      <c r="H58" s="81">
        <f>Copy!H46</f>
        <v>3</v>
      </c>
      <c r="I58" s="81">
        <f>Copy!I46</f>
        <v>69</v>
      </c>
      <c r="J58" s="81">
        <f>Copy!J46</f>
        <v>2</v>
      </c>
      <c r="K58" s="81">
        <f>Copy!K46</f>
        <v>1573</v>
      </c>
      <c r="L58" s="81">
        <f>Copy!L46</f>
        <v>13</v>
      </c>
      <c r="M58" s="81">
        <f>Copy!M46</f>
        <v>205</v>
      </c>
      <c r="N58" s="81">
        <f>Copy!N46</f>
        <v>1355</v>
      </c>
    </row>
    <row r="59" spans="1:21" ht="10.5" customHeight="1">
      <c r="A59" s="84" t="s">
        <v>26</v>
      </c>
      <c r="B59" s="82" t="str">
        <f>Copy!B47</f>
        <v>Females</v>
      </c>
      <c r="C59" s="81">
        <f>Copy!C47</f>
        <v>950</v>
      </c>
      <c r="D59" s="81">
        <f>Copy!D47</f>
        <v>8</v>
      </c>
      <c r="E59" s="81">
        <f>Copy!E47</f>
        <v>197</v>
      </c>
      <c r="F59" s="81">
        <f>Copy!F47</f>
        <v>745</v>
      </c>
      <c r="G59" s="81">
        <f>Copy!G47</f>
        <v>52</v>
      </c>
      <c r="H59" s="81">
        <f>Copy!H47</f>
        <v>2</v>
      </c>
      <c r="I59" s="81">
        <f>Copy!I47</f>
        <v>48</v>
      </c>
      <c r="J59" s="81">
        <f>Copy!J47</f>
        <v>2</v>
      </c>
      <c r="K59" s="81">
        <f>Copy!K47</f>
        <v>898</v>
      </c>
      <c r="L59" s="81">
        <f>Copy!L47</f>
        <v>6</v>
      </c>
      <c r="M59" s="81">
        <f>Copy!M47</f>
        <v>149</v>
      </c>
      <c r="N59" s="81">
        <f>Copy!N47</f>
        <v>743</v>
      </c>
    </row>
    <row r="60" spans="1:21" ht="12.75" customHeight="1">
      <c r="A60" s="85" t="s">
        <v>26</v>
      </c>
      <c r="B60" s="83" t="str">
        <f>Copy!B48</f>
        <v>Males</v>
      </c>
      <c r="C60" s="81">
        <f>Copy!C48</f>
        <v>697</v>
      </c>
      <c r="D60" s="81">
        <f>Copy!D48</f>
        <v>8</v>
      </c>
      <c r="E60" s="81">
        <f>Copy!E48</f>
        <v>77</v>
      </c>
      <c r="F60" s="81">
        <f>Copy!F48</f>
        <v>612</v>
      </c>
      <c r="G60" s="81">
        <f>Copy!G48</f>
        <v>22</v>
      </c>
      <c r="H60" s="81">
        <f>Copy!H48</f>
        <v>1</v>
      </c>
      <c r="I60" s="81">
        <f>Copy!I48</f>
        <v>21</v>
      </c>
      <c r="J60" s="81">
        <f>Copy!J48</f>
        <v>0</v>
      </c>
      <c r="K60" s="81">
        <f>Copy!K48</f>
        <v>675</v>
      </c>
      <c r="L60" s="81">
        <f>Copy!L48</f>
        <v>7</v>
      </c>
      <c r="M60" s="81">
        <f>Copy!M48</f>
        <v>56</v>
      </c>
      <c r="N60" s="81">
        <f>Copy!N48</f>
        <v>612</v>
      </c>
    </row>
    <row r="61" spans="1:21" ht="12.75" customHeight="1">
      <c r="A61" s="41"/>
      <c r="B61" s="41"/>
      <c r="C61" s="42"/>
      <c r="D61" s="42"/>
      <c r="E61" s="42"/>
      <c r="F61" s="42"/>
      <c r="G61" s="42"/>
      <c r="H61" s="42"/>
      <c r="I61" s="42"/>
      <c r="J61" s="42"/>
      <c r="K61" s="42"/>
      <c r="L61" s="42"/>
      <c r="M61" s="42"/>
      <c r="N61" s="42"/>
    </row>
    <row r="62" spans="1:21" ht="10.5" customHeight="1"/>
    <row r="63" spans="1:21" ht="12.75" customHeight="1"/>
    <row r="64" spans="1:21" ht="12.75" customHeight="1"/>
    <row r="65" ht="10.5" customHeight="1"/>
    <row r="66" ht="12.75" customHeight="1"/>
    <row r="67" ht="12.75" customHeight="1"/>
    <row r="68" ht="10.5" customHeight="1"/>
    <row r="69" ht="12.75" customHeight="1"/>
    <row r="70" ht="12.75" customHeight="1"/>
    <row r="71" ht="10.5" customHeight="1"/>
    <row r="72" ht="12.75" customHeight="1"/>
    <row r="73" ht="12.75" customHeight="1"/>
    <row r="74" ht="10.5" customHeight="1"/>
    <row r="75" ht="12.75" customHeight="1"/>
    <row r="76" ht="12.75" customHeight="1"/>
    <row r="77" ht="10.5" customHeight="1"/>
    <row r="78" ht="12.75" customHeight="1"/>
    <row r="79" ht="12.75" customHeight="1"/>
    <row r="80" ht="10.5" customHeight="1"/>
    <row r="81" spans="1:14" ht="12.75" customHeight="1"/>
    <row r="82" spans="1:14" ht="3" customHeight="1"/>
    <row r="83" spans="1:14" ht="9" customHeight="1">
      <c r="A83" s="39"/>
      <c r="B83" s="39"/>
      <c r="C83" s="39"/>
      <c r="D83" s="39"/>
      <c r="E83" s="39"/>
      <c r="F83" s="39"/>
      <c r="G83" s="39"/>
      <c r="H83" s="39"/>
      <c r="I83" s="39"/>
      <c r="J83" s="39"/>
      <c r="K83" s="39"/>
      <c r="L83" s="39"/>
      <c r="M83" s="39"/>
      <c r="N83" s="39"/>
    </row>
    <row r="84" spans="1:14" ht="50.45" customHeight="1">
      <c r="A84" s="39"/>
      <c r="B84" s="39"/>
      <c r="C84" s="39"/>
      <c r="D84" s="39"/>
      <c r="E84" s="39"/>
      <c r="F84" s="39"/>
      <c r="G84" s="39"/>
      <c r="H84" s="39"/>
      <c r="I84" s="39"/>
      <c r="J84" s="39"/>
      <c r="K84" s="39"/>
      <c r="L84" s="39"/>
      <c r="M84" s="39"/>
      <c r="N84" s="39"/>
    </row>
    <row r="85" spans="1:14" ht="21" customHeight="1">
      <c r="A85" s="39"/>
      <c r="B85" s="39"/>
      <c r="C85" s="39"/>
      <c r="D85" s="39"/>
      <c r="E85" s="39"/>
      <c r="F85" s="39"/>
      <c r="G85" s="39"/>
      <c r="H85" s="39"/>
      <c r="I85" s="39"/>
      <c r="J85" s="39"/>
      <c r="K85" s="39"/>
      <c r="L85" s="39"/>
      <c r="M85" s="39"/>
      <c r="N85" s="39"/>
    </row>
    <row r="86" spans="1:14" ht="28.5" customHeight="1">
      <c r="A86" s="43" t="str">
        <f>N41</f>
        <v>Chapter 5, EMIS Education Statistics, 2016</v>
      </c>
      <c r="B86" s="44"/>
      <c r="C86" s="44"/>
      <c r="D86" s="44"/>
      <c r="E86" s="44"/>
      <c r="F86" s="44"/>
      <c r="G86" s="44"/>
      <c r="H86" s="44"/>
      <c r="I86" s="44"/>
      <c r="J86" s="44"/>
      <c r="K86" s="44"/>
      <c r="L86" s="44"/>
      <c r="M86" s="44"/>
      <c r="N86" s="45">
        <f>A41+1</f>
        <v>69</v>
      </c>
    </row>
    <row r="88" spans="1:14">
      <c r="A88" s="33" t="s">
        <v>20</v>
      </c>
      <c r="B88" s="33" t="s">
        <v>45</v>
      </c>
      <c r="C88" s="33" t="b">
        <f>C5=teachers!C3</f>
        <v>1</v>
      </c>
      <c r="D88" s="33" t="b">
        <f>D5=teachers!D3</f>
        <v>1</v>
      </c>
      <c r="E88" s="33" t="b">
        <f>E5=teachers!E3</f>
        <v>1</v>
      </c>
      <c r="F88" s="33" t="b">
        <f>F5=teachers!F3</f>
        <v>1</v>
      </c>
      <c r="G88" s="33" t="b">
        <f>G5=teachers!G3</f>
        <v>1</v>
      </c>
      <c r="H88" s="33" t="b">
        <f>H5=teachers!H3</f>
        <v>1</v>
      </c>
      <c r="I88" s="33" t="b">
        <f>I5=teachers!I3</f>
        <v>1</v>
      </c>
      <c r="J88" s="33" t="b">
        <f>J5=teachers!J3</f>
        <v>1</v>
      </c>
      <c r="K88" s="33" t="b">
        <f>K5=teachers!K3</f>
        <v>1</v>
      </c>
      <c r="L88" s="33" t="b">
        <f>L5=teachers!L3</f>
        <v>1</v>
      </c>
      <c r="M88" s="33" t="b">
        <f>M5=teachers!M3</f>
        <v>1</v>
      </c>
      <c r="N88" s="33" t="b">
        <f>N5=teachers!N3</f>
        <v>1</v>
      </c>
    </row>
    <row r="89" spans="1:14">
      <c r="B89" s="33" t="s">
        <v>46</v>
      </c>
      <c r="C89" s="33" t="b">
        <f>C6=teachers!C4</f>
        <v>1</v>
      </c>
      <c r="D89" s="33" t="b">
        <f>D6=teachers!D4</f>
        <v>1</v>
      </c>
      <c r="E89" s="33" t="b">
        <f>E6=teachers!E4</f>
        <v>1</v>
      </c>
      <c r="F89" s="33" t="b">
        <f>F6=teachers!F4</f>
        <v>1</v>
      </c>
      <c r="G89" s="33" t="b">
        <f>G6=teachers!G4</f>
        <v>1</v>
      </c>
      <c r="H89" s="33" t="b">
        <f>H6=teachers!H4</f>
        <v>1</v>
      </c>
      <c r="I89" s="33" t="b">
        <f>I6=teachers!I4</f>
        <v>1</v>
      </c>
      <c r="J89" s="33" t="b">
        <f>J6=teachers!J4</f>
        <v>1</v>
      </c>
      <c r="K89" s="33" t="b">
        <f>K6=teachers!K4</f>
        <v>1</v>
      </c>
      <c r="L89" s="33" t="b">
        <f>L6=teachers!L4</f>
        <v>1</v>
      </c>
      <c r="M89" s="33" t="b">
        <f>M6=teachers!M4</f>
        <v>1</v>
      </c>
      <c r="N89" s="33" t="b">
        <f>N6=teachers!N4</f>
        <v>1</v>
      </c>
    </row>
    <row r="90" spans="1:14">
      <c r="B90" s="33" t="s">
        <v>47</v>
      </c>
      <c r="C90" s="33" t="b">
        <f>C7=teachers!C5</f>
        <v>1</v>
      </c>
      <c r="D90" s="33" t="b">
        <f>D7=teachers!D5</f>
        <v>1</v>
      </c>
      <c r="E90" s="33" t="b">
        <f>E7=teachers!E5</f>
        <v>1</v>
      </c>
      <c r="F90" s="33" t="b">
        <f>F7=teachers!F5</f>
        <v>1</v>
      </c>
      <c r="G90" s="33" t="b">
        <f>G7=teachers!G5</f>
        <v>1</v>
      </c>
      <c r="H90" s="33" t="b">
        <f>H7=teachers!H5</f>
        <v>1</v>
      </c>
      <c r="I90" s="33" t="b">
        <f>I7=teachers!I5</f>
        <v>1</v>
      </c>
      <c r="J90" s="33" t="b">
        <f>J7=teachers!J5</f>
        <v>1</v>
      </c>
      <c r="K90" s="33" t="b">
        <f>K7=teachers!K5</f>
        <v>1</v>
      </c>
      <c r="L90" s="33" t="b">
        <f>L7=teachers!L5</f>
        <v>1</v>
      </c>
      <c r="M90" s="33" t="b">
        <f>M7=teachers!M5</f>
        <v>1</v>
      </c>
      <c r="N90" s="33" t="b">
        <f>N7=teachers!N5</f>
        <v>1</v>
      </c>
    </row>
    <row r="91" spans="1:14">
      <c r="A91" s="33" t="s">
        <v>48</v>
      </c>
      <c r="B91" s="33" t="s">
        <v>20</v>
      </c>
      <c r="C91" s="33" t="b">
        <f>C5=C6+C7</f>
        <v>1</v>
      </c>
      <c r="D91" s="33" t="b">
        <f t="shared" ref="D91:N91" si="24">D5=D6+D7</f>
        <v>1</v>
      </c>
      <c r="E91" s="33" t="b">
        <f t="shared" si="24"/>
        <v>1</v>
      </c>
      <c r="F91" s="33" t="b">
        <f t="shared" si="24"/>
        <v>1</v>
      </c>
      <c r="G91" s="33" t="b">
        <f t="shared" si="24"/>
        <v>1</v>
      </c>
      <c r="H91" s="33" t="b">
        <f t="shared" si="24"/>
        <v>1</v>
      </c>
      <c r="I91" s="33" t="b">
        <f t="shared" si="24"/>
        <v>1</v>
      </c>
      <c r="J91" s="33" t="b">
        <f t="shared" si="24"/>
        <v>1</v>
      </c>
      <c r="K91" s="33" t="b">
        <f t="shared" si="24"/>
        <v>1</v>
      </c>
      <c r="L91" s="33" t="b">
        <f t="shared" si="24"/>
        <v>1</v>
      </c>
      <c r="M91" s="33" t="b">
        <f t="shared" si="24"/>
        <v>1</v>
      </c>
      <c r="N91" s="33" t="b">
        <f t="shared" si="24"/>
        <v>1</v>
      </c>
    </row>
    <row r="92" spans="1:14">
      <c r="B92" s="33" t="s">
        <v>49</v>
      </c>
      <c r="C92" s="33" t="e">
        <f>#REF!=#REF!+#REF!</f>
        <v>#REF!</v>
      </c>
      <c r="D92" s="33" t="e">
        <f>#REF!=#REF!+#REF!</f>
        <v>#REF!</v>
      </c>
      <c r="E92" s="33" t="e">
        <f>#REF!=#REF!+#REF!</f>
        <v>#REF!</v>
      </c>
      <c r="F92" s="33" t="e">
        <f>#REF!=#REF!+#REF!</f>
        <v>#REF!</v>
      </c>
      <c r="G92" s="33" t="e">
        <f>#REF!=#REF!+#REF!</f>
        <v>#REF!</v>
      </c>
      <c r="H92" s="33" t="e">
        <f>#REF!=#REF!+#REF!</f>
        <v>#REF!</v>
      </c>
      <c r="I92" s="33" t="e">
        <f>#REF!=#REF!+#REF!</f>
        <v>#REF!</v>
      </c>
      <c r="J92" s="33" t="e">
        <f>#REF!=#REF!+#REF!</f>
        <v>#REF!</v>
      </c>
      <c r="K92" s="33" t="e">
        <f>#REF!=#REF!+#REF!</f>
        <v>#REF!</v>
      </c>
      <c r="L92" s="33" t="e">
        <f>#REF!=#REF!+#REF!</f>
        <v>#REF!</v>
      </c>
      <c r="M92" s="33" t="e">
        <f>#REF!=#REF!+#REF!</f>
        <v>#REF!</v>
      </c>
      <c r="N92" s="33" t="e">
        <f>#REF!=#REF!+#REF!</f>
        <v>#REF!</v>
      </c>
    </row>
    <row r="93" spans="1:14">
      <c r="B93" s="33" t="s">
        <v>2</v>
      </c>
      <c r="C93" s="33" t="e">
        <f>#REF!=#REF!+#REF!</f>
        <v>#REF!</v>
      </c>
      <c r="D93" s="33" t="e">
        <f>#REF!=#REF!+#REF!</f>
        <v>#REF!</v>
      </c>
      <c r="E93" s="33" t="e">
        <f>#REF!=#REF!+#REF!</f>
        <v>#REF!</v>
      </c>
      <c r="F93" s="33" t="e">
        <f>#REF!=#REF!+#REF!</f>
        <v>#REF!</v>
      </c>
      <c r="G93" s="33" t="e">
        <f>#REF!=#REF!+#REF!</f>
        <v>#REF!</v>
      </c>
      <c r="H93" s="33" t="e">
        <f>#REF!=#REF!+#REF!</f>
        <v>#REF!</v>
      </c>
      <c r="I93" s="33" t="e">
        <f>#REF!=#REF!+#REF!</f>
        <v>#REF!</v>
      </c>
      <c r="J93" s="33" t="e">
        <f>#REF!=#REF!+#REF!</f>
        <v>#REF!</v>
      </c>
      <c r="K93" s="33" t="e">
        <f>#REF!=#REF!+#REF!</f>
        <v>#REF!</v>
      </c>
      <c r="L93" s="33" t="e">
        <f>#REF!=#REF!+#REF!</f>
        <v>#REF!</v>
      </c>
      <c r="M93" s="33" t="e">
        <f>#REF!=#REF!+#REF!</f>
        <v>#REF!</v>
      </c>
      <c r="N93" s="33" t="e">
        <f>#REF!=#REF!+#REF!</f>
        <v>#REF!</v>
      </c>
    </row>
    <row r="94" spans="1:14">
      <c r="B94" s="33" t="s">
        <v>50</v>
      </c>
      <c r="C94" s="33" t="e">
        <f>#REF!=#REF!+#REF!</f>
        <v>#REF!</v>
      </c>
      <c r="D94" s="33" t="e">
        <f>#REF!=#REF!+#REF!</f>
        <v>#REF!</v>
      </c>
      <c r="E94" s="33" t="e">
        <f>#REF!=#REF!+#REF!</f>
        <v>#REF!</v>
      </c>
      <c r="F94" s="33" t="e">
        <f>#REF!=#REF!+#REF!</f>
        <v>#REF!</v>
      </c>
      <c r="G94" s="33" t="e">
        <f>#REF!=#REF!+#REF!</f>
        <v>#REF!</v>
      </c>
      <c r="H94" s="33" t="e">
        <f>#REF!=#REF!+#REF!</f>
        <v>#REF!</v>
      </c>
      <c r="I94" s="33" t="e">
        <f>#REF!=#REF!+#REF!</f>
        <v>#REF!</v>
      </c>
      <c r="J94" s="33" t="e">
        <f>#REF!=#REF!+#REF!</f>
        <v>#REF!</v>
      </c>
      <c r="K94" s="33" t="e">
        <f>#REF!=#REF!+#REF!</f>
        <v>#REF!</v>
      </c>
      <c r="L94" s="33" t="e">
        <f>#REF!=#REF!+#REF!</f>
        <v>#REF!</v>
      </c>
      <c r="M94" s="33" t="e">
        <f>#REF!=#REF!+#REF!</f>
        <v>#REF!</v>
      </c>
      <c r="N94" s="33" t="e">
        <f>#REF!=#REF!+#REF!</f>
        <v>#REF!</v>
      </c>
    </row>
    <row r="95" spans="1:14">
      <c r="B95" s="33" t="s">
        <v>51</v>
      </c>
      <c r="C95" s="33" t="e">
        <f>#REF!=#REF!+#REF!</f>
        <v>#REF!</v>
      </c>
      <c r="D95" s="33" t="e">
        <f>#REF!=#REF!+#REF!</f>
        <v>#REF!</v>
      </c>
      <c r="E95" s="33" t="e">
        <f>#REF!=#REF!+#REF!</f>
        <v>#REF!</v>
      </c>
      <c r="F95" s="33" t="e">
        <f>#REF!=#REF!+#REF!</f>
        <v>#REF!</v>
      </c>
      <c r="G95" s="33" t="e">
        <f>#REF!=#REF!+#REF!</f>
        <v>#REF!</v>
      </c>
      <c r="H95" s="33" t="e">
        <f>#REF!=#REF!+#REF!</f>
        <v>#REF!</v>
      </c>
      <c r="I95" s="33" t="e">
        <f>#REF!=#REF!+#REF!</f>
        <v>#REF!</v>
      </c>
      <c r="J95" s="33" t="e">
        <f>#REF!=#REF!+#REF!</f>
        <v>#REF!</v>
      </c>
      <c r="K95" s="33" t="e">
        <f>#REF!=#REF!+#REF!</f>
        <v>#REF!</v>
      </c>
      <c r="L95" s="33" t="e">
        <f>#REF!=#REF!+#REF!</f>
        <v>#REF!</v>
      </c>
      <c r="M95" s="33" t="e">
        <f>#REF!=#REF!+#REF!</f>
        <v>#REF!</v>
      </c>
      <c r="N95" s="33" t="e">
        <f>#REF!=#REF!+#REF!</f>
        <v>#REF!</v>
      </c>
    </row>
    <row r="96" spans="1:14">
      <c r="B96" s="33" t="s">
        <v>3</v>
      </c>
      <c r="C96" s="33" t="e">
        <f>#REF!=#REF!+#REF!</f>
        <v>#REF!</v>
      </c>
      <c r="D96" s="33" t="e">
        <f>#REF!=#REF!+#REF!</f>
        <v>#REF!</v>
      </c>
      <c r="E96" s="33" t="e">
        <f>#REF!=#REF!+#REF!</f>
        <v>#REF!</v>
      </c>
      <c r="F96" s="33" t="e">
        <f>#REF!=#REF!+#REF!</f>
        <v>#REF!</v>
      </c>
      <c r="G96" s="33" t="e">
        <f>#REF!=#REF!+#REF!</f>
        <v>#REF!</v>
      </c>
      <c r="H96" s="33" t="e">
        <f>#REF!=#REF!+#REF!</f>
        <v>#REF!</v>
      </c>
      <c r="I96" s="33" t="e">
        <f>#REF!=#REF!+#REF!</f>
        <v>#REF!</v>
      </c>
      <c r="J96" s="33" t="e">
        <f>#REF!=#REF!+#REF!</f>
        <v>#REF!</v>
      </c>
      <c r="K96" s="33" t="e">
        <f>#REF!=#REF!+#REF!</f>
        <v>#REF!</v>
      </c>
      <c r="L96" s="33" t="e">
        <f>#REF!=#REF!+#REF!</f>
        <v>#REF!</v>
      </c>
      <c r="M96" s="33" t="e">
        <f>#REF!=#REF!+#REF!</f>
        <v>#REF!</v>
      </c>
      <c r="N96" s="33" t="e">
        <f>#REF!=#REF!+#REF!</f>
        <v>#REF!</v>
      </c>
    </row>
    <row r="97" spans="2:14">
      <c r="B97" s="33" t="s">
        <v>4</v>
      </c>
      <c r="C97" s="33" t="e">
        <f>#REF!=#REF!+#REF!</f>
        <v>#REF!</v>
      </c>
      <c r="D97" s="33" t="e">
        <f>#REF!=#REF!+#REF!</f>
        <v>#REF!</v>
      </c>
      <c r="E97" s="33" t="e">
        <f>#REF!=#REF!+#REF!</f>
        <v>#REF!</v>
      </c>
      <c r="F97" s="33" t="e">
        <f>#REF!=#REF!+#REF!</f>
        <v>#REF!</v>
      </c>
      <c r="G97" s="33" t="e">
        <f>#REF!=#REF!+#REF!</f>
        <v>#REF!</v>
      </c>
      <c r="H97" s="33" t="e">
        <f>#REF!=#REF!+#REF!</f>
        <v>#REF!</v>
      </c>
      <c r="I97" s="33" t="e">
        <f>#REF!=#REF!+#REF!</f>
        <v>#REF!</v>
      </c>
      <c r="J97" s="33" t="e">
        <f>#REF!=#REF!+#REF!</f>
        <v>#REF!</v>
      </c>
      <c r="K97" s="33" t="e">
        <f>#REF!=#REF!+#REF!</f>
        <v>#REF!</v>
      </c>
      <c r="L97" s="33" t="e">
        <f>#REF!=#REF!+#REF!</f>
        <v>#REF!</v>
      </c>
      <c r="M97" s="33" t="e">
        <f>#REF!=#REF!+#REF!</f>
        <v>#REF!</v>
      </c>
      <c r="N97" s="33" t="e">
        <f>#REF!=#REF!+#REF!</f>
        <v>#REF!</v>
      </c>
    </row>
    <row r="98" spans="2:14">
      <c r="B98" s="33" t="s">
        <v>52</v>
      </c>
      <c r="C98" s="33" t="e">
        <f>#REF!=#REF!+#REF!</f>
        <v>#REF!</v>
      </c>
      <c r="D98" s="33" t="e">
        <f>#REF!=#REF!+#REF!</f>
        <v>#REF!</v>
      </c>
      <c r="E98" s="33" t="e">
        <f>#REF!=#REF!+#REF!</f>
        <v>#REF!</v>
      </c>
      <c r="F98" s="33" t="e">
        <f>#REF!=#REF!+#REF!</f>
        <v>#REF!</v>
      </c>
      <c r="G98" s="33" t="e">
        <f>#REF!=#REF!+#REF!</f>
        <v>#REF!</v>
      </c>
      <c r="H98" s="33" t="e">
        <f>#REF!=#REF!+#REF!</f>
        <v>#REF!</v>
      </c>
      <c r="I98" s="33" t="e">
        <f>#REF!=#REF!+#REF!</f>
        <v>#REF!</v>
      </c>
      <c r="J98" s="33" t="e">
        <f>#REF!=#REF!+#REF!</f>
        <v>#REF!</v>
      </c>
      <c r="K98" s="33" t="e">
        <f>#REF!=#REF!+#REF!</f>
        <v>#REF!</v>
      </c>
      <c r="L98" s="33" t="e">
        <f>#REF!=#REF!+#REF!</f>
        <v>#REF!</v>
      </c>
      <c r="M98" s="33" t="e">
        <f>#REF!=#REF!+#REF!</f>
        <v>#REF!</v>
      </c>
      <c r="N98" s="33" t="e">
        <f>#REF!=#REF!+#REF!</f>
        <v>#REF!</v>
      </c>
    </row>
    <row r="99" spans="2:14">
      <c r="B99" s="33" t="s">
        <v>53</v>
      </c>
      <c r="C99" s="33" t="e">
        <f>#REF!=#REF!+#REF!</f>
        <v>#REF!</v>
      </c>
      <c r="D99" s="33" t="e">
        <f>#REF!=#REF!+#REF!</f>
        <v>#REF!</v>
      </c>
      <c r="E99" s="33" t="e">
        <f>#REF!=#REF!+#REF!</f>
        <v>#REF!</v>
      </c>
      <c r="F99" s="33" t="e">
        <f>#REF!=#REF!+#REF!</f>
        <v>#REF!</v>
      </c>
      <c r="G99" s="33" t="e">
        <f>#REF!=#REF!+#REF!</f>
        <v>#REF!</v>
      </c>
      <c r="H99" s="33" t="e">
        <f>#REF!=#REF!+#REF!</f>
        <v>#REF!</v>
      </c>
      <c r="I99" s="33" t="e">
        <f>#REF!=#REF!+#REF!</f>
        <v>#REF!</v>
      </c>
      <c r="J99" s="33" t="e">
        <f>#REF!=#REF!+#REF!</f>
        <v>#REF!</v>
      </c>
      <c r="K99" s="33" t="e">
        <f>#REF!=#REF!+#REF!</f>
        <v>#REF!</v>
      </c>
      <c r="L99" s="33" t="e">
        <f>#REF!=#REF!+#REF!</f>
        <v>#REF!</v>
      </c>
      <c r="M99" s="33" t="e">
        <f>#REF!=#REF!+#REF!</f>
        <v>#REF!</v>
      </c>
      <c r="N99" s="33" t="e">
        <f>#REF!=#REF!+#REF!</f>
        <v>#REF!</v>
      </c>
    </row>
  </sheetData>
  <phoneticPr fontId="0" type="noConversion"/>
  <pageMargins left="0.71" right="0.42" top="0.47244094488188981" bottom="0.31496062992125984" header="0.31496062992125984" footer="0.31496062992125984"/>
  <pageSetup paperSize="9" scale="89" orientation="landscape" horizontalDpi="1200" verticalDpi="1200" r:id="rId1"/>
  <headerFooter alignWithMargins="0"/>
  <rowBreaks count="1" manualBreakCount="1">
    <brk id="4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48"/>
  <sheetViews>
    <sheetView workbookViewId="0">
      <selection activeCell="D35" sqref="D35"/>
    </sheetView>
  </sheetViews>
  <sheetFormatPr defaultRowHeight="12"/>
  <cols>
    <col min="1" max="1" width="13.7109375" customWidth="1"/>
    <col min="3" max="14" width="8.7109375" customWidth="1"/>
  </cols>
  <sheetData>
    <row r="1" spans="1:14">
      <c r="A1" s="3"/>
      <c r="B1" s="4" t="s">
        <v>15</v>
      </c>
      <c r="C1" s="4" t="s">
        <v>19</v>
      </c>
      <c r="D1" s="4"/>
      <c r="E1" s="4"/>
      <c r="F1" s="4"/>
      <c r="G1" s="4"/>
      <c r="H1" s="4"/>
      <c r="I1" s="4"/>
      <c r="J1" s="4"/>
      <c r="K1" s="4"/>
      <c r="L1" s="4"/>
      <c r="M1" s="4"/>
      <c r="N1" s="4"/>
    </row>
    <row r="2" spans="1:14">
      <c r="A2" s="3" t="s">
        <v>0</v>
      </c>
      <c r="B2" s="4" t="s">
        <v>16</v>
      </c>
      <c r="C2" s="31" t="s">
        <v>37</v>
      </c>
      <c r="D2" s="31"/>
      <c r="E2" s="31"/>
      <c r="F2" s="31"/>
      <c r="G2" s="1" t="s">
        <v>38</v>
      </c>
      <c r="H2" s="1"/>
      <c r="I2" s="1"/>
      <c r="J2" s="1"/>
      <c r="K2" s="32" t="s">
        <v>39</v>
      </c>
      <c r="L2" s="32"/>
      <c r="M2" s="32"/>
      <c r="N2" s="32"/>
    </row>
    <row r="3" spans="1:14" ht="18.75">
      <c r="A3" s="3" t="s">
        <v>18</v>
      </c>
      <c r="B3" s="4" t="s">
        <v>17</v>
      </c>
      <c r="C3" s="30" t="s">
        <v>20</v>
      </c>
      <c r="D3" s="30" t="s">
        <v>36</v>
      </c>
      <c r="E3" s="30" t="s">
        <v>31</v>
      </c>
      <c r="F3" s="30" t="s">
        <v>32</v>
      </c>
      <c r="G3" s="30" t="s">
        <v>20</v>
      </c>
      <c r="H3" s="30" t="s">
        <v>36</v>
      </c>
      <c r="I3" s="30" t="s">
        <v>31</v>
      </c>
      <c r="J3" s="30" t="s">
        <v>32</v>
      </c>
      <c r="K3" s="30" t="s">
        <v>20</v>
      </c>
      <c r="L3" s="30" t="s">
        <v>36</v>
      </c>
      <c r="M3" s="30" t="s">
        <v>31</v>
      </c>
      <c r="N3" s="30" t="s">
        <v>32</v>
      </c>
    </row>
    <row r="4" spans="1:14">
      <c r="A4" s="5" t="s">
        <v>1</v>
      </c>
      <c r="B4" s="7" t="s">
        <v>20</v>
      </c>
      <c r="C4" s="9"/>
      <c r="D4" s="9"/>
      <c r="E4" s="9"/>
      <c r="F4" s="9"/>
      <c r="G4" s="9"/>
      <c r="H4" s="9"/>
      <c r="I4" s="9"/>
      <c r="J4" s="9"/>
      <c r="K4" s="9"/>
      <c r="L4" s="9"/>
      <c r="M4" s="9"/>
      <c r="N4" s="9"/>
    </row>
    <row r="5" spans="1:14">
      <c r="A5" s="6" t="s">
        <v>23</v>
      </c>
      <c r="B5" s="7" t="s">
        <v>21</v>
      </c>
      <c r="C5" s="9"/>
      <c r="D5" s="9"/>
      <c r="E5" s="9"/>
      <c r="F5" s="9"/>
      <c r="G5" s="9"/>
      <c r="H5" s="9"/>
      <c r="I5" s="9"/>
      <c r="J5" s="9"/>
      <c r="K5" s="9"/>
      <c r="L5" s="9"/>
      <c r="M5" s="9"/>
      <c r="N5" s="9"/>
    </row>
    <row r="6" spans="1:14">
      <c r="A6" s="6" t="s">
        <v>24</v>
      </c>
      <c r="B6" s="7" t="s">
        <v>22</v>
      </c>
      <c r="C6" s="9"/>
      <c r="D6" s="9"/>
      <c r="E6" s="9"/>
      <c r="F6" s="9"/>
      <c r="G6" s="9"/>
      <c r="H6" s="9"/>
      <c r="I6" s="9"/>
      <c r="J6" s="9"/>
      <c r="K6" s="9"/>
      <c r="L6" s="9"/>
      <c r="M6" s="9"/>
      <c r="N6" s="9"/>
    </row>
    <row r="7" spans="1:14">
      <c r="A7" s="1" t="s">
        <v>63</v>
      </c>
      <c r="B7" s="8" t="str">
        <f>B$4</f>
        <v>Total</v>
      </c>
      <c r="C7" s="2">
        <f>teachers!C6</f>
        <v>946</v>
      </c>
      <c r="D7" s="2">
        <f>teachers!D6</f>
        <v>13</v>
      </c>
      <c r="E7" s="2">
        <f>teachers!E6</f>
        <v>232</v>
      </c>
      <c r="F7" s="2">
        <f>teachers!F6</f>
        <v>701</v>
      </c>
      <c r="G7" s="2">
        <f>teachers!G6</f>
        <v>748</v>
      </c>
      <c r="H7" s="2">
        <f>teachers!H6</f>
        <v>4</v>
      </c>
      <c r="I7" s="2">
        <f>teachers!I6</f>
        <v>51</v>
      </c>
      <c r="J7" s="2">
        <f>teachers!J6</f>
        <v>693</v>
      </c>
      <c r="K7" s="2">
        <f>teachers!K6</f>
        <v>198</v>
      </c>
      <c r="L7" s="2">
        <f>teachers!L6</f>
        <v>9</v>
      </c>
      <c r="M7" s="2">
        <f>teachers!M6</f>
        <v>181</v>
      </c>
      <c r="N7" s="2">
        <f>teachers!N6</f>
        <v>8</v>
      </c>
    </row>
    <row r="8" spans="1:14">
      <c r="A8" s="1" t="s">
        <v>26</v>
      </c>
      <c r="B8" s="8" t="str">
        <f>B$5</f>
        <v>Females</v>
      </c>
      <c r="C8" s="2">
        <f>teachers!C7</f>
        <v>658</v>
      </c>
      <c r="D8" s="2">
        <f>teachers!D7</f>
        <v>12</v>
      </c>
      <c r="E8" s="2">
        <f>teachers!E7</f>
        <v>182</v>
      </c>
      <c r="F8" s="2">
        <f>teachers!F7</f>
        <v>464</v>
      </c>
      <c r="G8" s="2">
        <f>teachers!G7</f>
        <v>504</v>
      </c>
      <c r="H8" s="2">
        <f>teachers!H7</f>
        <v>3</v>
      </c>
      <c r="I8" s="2">
        <f>teachers!I7</f>
        <v>42</v>
      </c>
      <c r="J8" s="2">
        <f>teachers!J7</f>
        <v>459</v>
      </c>
      <c r="K8" s="2">
        <f>teachers!K7</f>
        <v>154</v>
      </c>
      <c r="L8" s="2">
        <f>teachers!L7</f>
        <v>9</v>
      </c>
      <c r="M8" s="2">
        <f>teachers!M7</f>
        <v>140</v>
      </c>
      <c r="N8" s="2">
        <f>teachers!N7</f>
        <v>5</v>
      </c>
    </row>
    <row r="9" spans="1:14">
      <c r="A9" s="1" t="s">
        <v>26</v>
      </c>
      <c r="B9" s="8" t="str">
        <f>B$6</f>
        <v>Males</v>
      </c>
      <c r="C9" s="2">
        <f>teachers!C8</f>
        <v>288</v>
      </c>
      <c r="D9" s="2">
        <f>teachers!D8</f>
        <v>1</v>
      </c>
      <c r="E9" s="2">
        <f>teachers!E8</f>
        <v>50</v>
      </c>
      <c r="F9" s="2">
        <f>teachers!F8</f>
        <v>237</v>
      </c>
      <c r="G9" s="2">
        <f>teachers!G8</f>
        <v>244</v>
      </c>
      <c r="H9" s="2">
        <f>teachers!H8</f>
        <v>1</v>
      </c>
      <c r="I9" s="2">
        <f>teachers!I8</f>
        <v>9</v>
      </c>
      <c r="J9" s="2">
        <f>teachers!J8</f>
        <v>234</v>
      </c>
      <c r="K9" s="2">
        <f>teachers!K8</f>
        <v>44</v>
      </c>
      <c r="L9" s="2">
        <f>teachers!L8</f>
        <v>0</v>
      </c>
      <c r="M9" s="2">
        <f>teachers!M8</f>
        <v>41</v>
      </c>
      <c r="N9" s="2">
        <f>teachers!N8</f>
        <v>3</v>
      </c>
    </row>
    <row r="10" spans="1:14">
      <c r="A10" s="1" t="s">
        <v>10</v>
      </c>
      <c r="B10" s="8" t="str">
        <f>B$4</f>
        <v>Total</v>
      </c>
      <c r="C10" s="2">
        <f>teachers!C9</f>
        <v>1558</v>
      </c>
      <c r="D10" s="2">
        <f>teachers!D9</f>
        <v>24</v>
      </c>
      <c r="E10" s="2">
        <f>teachers!E9</f>
        <v>188</v>
      </c>
      <c r="F10" s="2">
        <f>teachers!F9</f>
        <v>1346</v>
      </c>
      <c r="G10" s="2">
        <f>teachers!G9</f>
        <v>116</v>
      </c>
      <c r="H10" s="2">
        <f>teachers!H9</f>
        <v>12</v>
      </c>
      <c r="I10" s="2">
        <f>teachers!I9</f>
        <v>93</v>
      </c>
      <c r="J10" s="2">
        <f>teachers!J9</f>
        <v>11</v>
      </c>
      <c r="K10" s="2">
        <f>teachers!K9</f>
        <v>1442</v>
      </c>
      <c r="L10" s="2">
        <f>teachers!L9</f>
        <v>12</v>
      </c>
      <c r="M10" s="2">
        <f>teachers!M9</f>
        <v>95</v>
      </c>
      <c r="N10" s="2">
        <f>teachers!N9</f>
        <v>1335</v>
      </c>
    </row>
    <row r="11" spans="1:14">
      <c r="A11" s="1" t="s">
        <v>26</v>
      </c>
      <c r="B11" s="8" t="str">
        <f>B$5</f>
        <v>Females</v>
      </c>
      <c r="C11" s="2">
        <f>teachers!C10</f>
        <v>1186</v>
      </c>
      <c r="D11" s="2">
        <f>teachers!D10</f>
        <v>20</v>
      </c>
      <c r="E11" s="2">
        <f>teachers!E10</f>
        <v>149</v>
      </c>
      <c r="F11" s="2">
        <f>teachers!F10</f>
        <v>1017</v>
      </c>
      <c r="G11" s="2">
        <f>teachers!G10</f>
        <v>90</v>
      </c>
      <c r="H11" s="2">
        <f>teachers!H10</f>
        <v>11</v>
      </c>
      <c r="I11" s="2">
        <f>teachers!I10</f>
        <v>70</v>
      </c>
      <c r="J11" s="2">
        <f>teachers!J10</f>
        <v>9</v>
      </c>
      <c r="K11" s="2">
        <f>teachers!K10</f>
        <v>1096</v>
      </c>
      <c r="L11" s="2">
        <f>teachers!L10</f>
        <v>9</v>
      </c>
      <c r="M11" s="2">
        <f>teachers!M10</f>
        <v>79</v>
      </c>
      <c r="N11" s="2">
        <f>teachers!N10</f>
        <v>1008</v>
      </c>
    </row>
    <row r="12" spans="1:14">
      <c r="A12" s="1" t="s">
        <v>26</v>
      </c>
      <c r="B12" s="8" t="str">
        <f>B$6</f>
        <v>Males</v>
      </c>
      <c r="C12" s="2">
        <f>teachers!C11</f>
        <v>372</v>
      </c>
      <c r="D12" s="2">
        <f>teachers!D11</f>
        <v>4</v>
      </c>
      <c r="E12" s="2">
        <f>teachers!E11</f>
        <v>39</v>
      </c>
      <c r="F12" s="2">
        <f>teachers!F11</f>
        <v>329</v>
      </c>
      <c r="G12" s="2">
        <f>teachers!G11</f>
        <v>26</v>
      </c>
      <c r="H12" s="2">
        <f>teachers!H11</f>
        <v>1</v>
      </c>
      <c r="I12" s="2">
        <f>teachers!I11</f>
        <v>23</v>
      </c>
      <c r="J12" s="2">
        <f>teachers!J11</f>
        <v>2</v>
      </c>
      <c r="K12" s="2">
        <f>teachers!K11</f>
        <v>346</v>
      </c>
      <c r="L12" s="2">
        <f>teachers!L11</f>
        <v>3</v>
      </c>
      <c r="M12" s="2">
        <f>teachers!M11</f>
        <v>16</v>
      </c>
      <c r="N12" s="2">
        <f>teachers!N11</f>
        <v>327</v>
      </c>
    </row>
    <row r="13" spans="1:14">
      <c r="A13" s="1" t="s">
        <v>14</v>
      </c>
      <c r="B13" s="8" t="str">
        <f>B$4</f>
        <v>Total</v>
      </c>
      <c r="C13" s="2">
        <f>teachers!C12</f>
        <v>982</v>
      </c>
      <c r="D13" s="2">
        <f>teachers!D12</f>
        <v>22</v>
      </c>
      <c r="E13" s="2">
        <f>teachers!E12</f>
        <v>200</v>
      </c>
      <c r="F13" s="2">
        <f>teachers!F12</f>
        <v>760</v>
      </c>
      <c r="G13" s="2">
        <f>teachers!G12</f>
        <v>169</v>
      </c>
      <c r="H13" s="2">
        <f>teachers!H12</f>
        <v>14</v>
      </c>
      <c r="I13" s="2">
        <f>teachers!I12</f>
        <v>141</v>
      </c>
      <c r="J13" s="2">
        <f>teachers!J12</f>
        <v>14</v>
      </c>
      <c r="K13" s="2">
        <f>teachers!K12</f>
        <v>813</v>
      </c>
      <c r="L13" s="2">
        <f>teachers!L12</f>
        <v>8</v>
      </c>
      <c r="M13" s="2">
        <f>teachers!M12</f>
        <v>59</v>
      </c>
      <c r="N13" s="2">
        <f>teachers!N12</f>
        <v>746</v>
      </c>
    </row>
    <row r="14" spans="1:14">
      <c r="A14" s="1" t="s">
        <v>26</v>
      </c>
      <c r="B14" s="8" t="str">
        <f>B$5</f>
        <v>Females</v>
      </c>
      <c r="C14" s="2">
        <f>teachers!C13</f>
        <v>645</v>
      </c>
      <c r="D14" s="2">
        <f>teachers!D13</f>
        <v>21</v>
      </c>
      <c r="E14" s="2">
        <f>teachers!E13</f>
        <v>155</v>
      </c>
      <c r="F14" s="2">
        <f>teachers!F13</f>
        <v>469</v>
      </c>
      <c r="G14" s="2">
        <f>teachers!G13</f>
        <v>128</v>
      </c>
      <c r="H14" s="2">
        <f>teachers!H13</f>
        <v>13</v>
      </c>
      <c r="I14" s="2">
        <f>teachers!I13</f>
        <v>109</v>
      </c>
      <c r="J14" s="2">
        <f>teachers!J13</f>
        <v>6</v>
      </c>
      <c r="K14" s="2">
        <f>teachers!K13</f>
        <v>517</v>
      </c>
      <c r="L14" s="2">
        <f>teachers!L13</f>
        <v>8</v>
      </c>
      <c r="M14" s="2">
        <f>teachers!M13</f>
        <v>46</v>
      </c>
      <c r="N14" s="2">
        <f>teachers!N13</f>
        <v>463</v>
      </c>
    </row>
    <row r="15" spans="1:14">
      <c r="A15" s="1" t="s">
        <v>26</v>
      </c>
      <c r="B15" s="8" t="str">
        <f>B$6</f>
        <v>Males</v>
      </c>
      <c r="C15" s="2">
        <f>teachers!C14</f>
        <v>337</v>
      </c>
      <c r="D15" s="2">
        <f>teachers!D14</f>
        <v>1</v>
      </c>
      <c r="E15" s="2">
        <f>teachers!E14</f>
        <v>45</v>
      </c>
      <c r="F15" s="2">
        <f>teachers!F14</f>
        <v>291</v>
      </c>
      <c r="G15" s="2">
        <f>teachers!G14</f>
        <v>41</v>
      </c>
      <c r="H15" s="2">
        <f>teachers!H14</f>
        <v>1</v>
      </c>
      <c r="I15" s="2">
        <f>teachers!I14</f>
        <v>32</v>
      </c>
      <c r="J15" s="2">
        <f>teachers!J14</f>
        <v>8</v>
      </c>
      <c r="K15" s="2">
        <f>teachers!K14</f>
        <v>296</v>
      </c>
      <c r="L15" s="2">
        <f>teachers!L14</f>
        <v>0</v>
      </c>
      <c r="M15" s="2">
        <f>teachers!M14</f>
        <v>13</v>
      </c>
      <c r="N15" s="2">
        <f>teachers!N14</f>
        <v>283</v>
      </c>
    </row>
    <row r="16" spans="1:14">
      <c r="A16" s="1" t="s">
        <v>60</v>
      </c>
      <c r="B16" s="8" t="str">
        <f>B$4</f>
        <v>Total</v>
      </c>
      <c r="C16" s="2">
        <f>teachers!C15</f>
        <v>1972</v>
      </c>
      <c r="D16" s="2">
        <f>teachers!D15</f>
        <v>56</v>
      </c>
      <c r="E16" s="2">
        <f>teachers!E15</f>
        <v>387</v>
      </c>
      <c r="F16" s="2">
        <f>teachers!F15</f>
        <v>1529</v>
      </c>
      <c r="G16" s="2">
        <f>teachers!G15</f>
        <v>324</v>
      </c>
      <c r="H16" s="2">
        <f>teachers!H15</f>
        <v>32</v>
      </c>
      <c r="I16" s="2">
        <f>teachers!I15</f>
        <v>280</v>
      </c>
      <c r="J16" s="2">
        <f>teachers!J15</f>
        <v>12</v>
      </c>
      <c r="K16" s="2">
        <f>teachers!K15</f>
        <v>1648</v>
      </c>
      <c r="L16" s="2">
        <f>teachers!L15</f>
        <v>24</v>
      </c>
      <c r="M16" s="2">
        <f>teachers!M15</f>
        <v>107</v>
      </c>
      <c r="N16" s="2">
        <f>teachers!N15</f>
        <v>1517</v>
      </c>
    </row>
    <row r="17" spans="1:14">
      <c r="A17" s="1" t="s">
        <v>26</v>
      </c>
      <c r="B17" s="8" t="str">
        <f>B$5</f>
        <v>Females</v>
      </c>
      <c r="C17" s="2">
        <f>teachers!C16</f>
        <v>1014</v>
      </c>
      <c r="D17" s="2">
        <f>teachers!D16</f>
        <v>26</v>
      </c>
      <c r="E17" s="2">
        <f>teachers!E16</f>
        <v>249</v>
      </c>
      <c r="F17" s="2">
        <f>teachers!F16</f>
        <v>739</v>
      </c>
      <c r="G17" s="2">
        <f>teachers!G16</f>
        <v>204</v>
      </c>
      <c r="H17" s="2">
        <f>teachers!H16</f>
        <v>15</v>
      </c>
      <c r="I17" s="2">
        <f>teachers!I16</f>
        <v>183</v>
      </c>
      <c r="J17" s="2">
        <f>teachers!J16</f>
        <v>6</v>
      </c>
      <c r="K17" s="2">
        <f>teachers!K16</f>
        <v>810</v>
      </c>
      <c r="L17" s="2">
        <f>teachers!L16</f>
        <v>11</v>
      </c>
      <c r="M17" s="2">
        <f>teachers!M16</f>
        <v>66</v>
      </c>
      <c r="N17" s="2">
        <f>teachers!N16</f>
        <v>733</v>
      </c>
    </row>
    <row r="18" spans="1:14">
      <c r="A18" s="1" t="s">
        <v>26</v>
      </c>
      <c r="B18" s="8" t="str">
        <f>B$6</f>
        <v>Males</v>
      </c>
      <c r="C18" s="2">
        <f>teachers!C17</f>
        <v>958</v>
      </c>
      <c r="D18" s="2">
        <f>teachers!D17</f>
        <v>30</v>
      </c>
      <c r="E18" s="2">
        <f>teachers!E17</f>
        <v>138</v>
      </c>
      <c r="F18" s="2">
        <f>teachers!F17</f>
        <v>790</v>
      </c>
      <c r="G18" s="2">
        <f>teachers!G17</f>
        <v>120</v>
      </c>
      <c r="H18" s="2">
        <f>teachers!H17</f>
        <v>17</v>
      </c>
      <c r="I18" s="2">
        <f>teachers!I17</f>
        <v>97</v>
      </c>
      <c r="J18" s="2">
        <f>teachers!J17</f>
        <v>6</v>
      </c>
      <c r="K18" s="2">
        <f>teachers!K17</f>
        <v>838</v>
      </c>
      <c r="L18" s="2">
        <f>teachers!L17</f>
        <v>13</v>
      </c>
      <c r="M18" s="2">
        <f>teachers!M17</f>
        <v>41</v>
      </c>
      <c r="N18" s="2">
        <f>teachers!N17</f>
        <v>784</v>
      </c>
    </row>
    <row r="19" spans="1:14">
      <c r="A19" s="1" t="s">
        <v>61</v>
      </c>
      <c r="B19" s="8" t="str">
        <f>B$4</f>
        <v>Total</v>
      </c>
      <c r="C19" s="2">
        <f>teachers!C18</f>
        <v>1452</v>
      </c>
      <c r="D19" s="2">
        <f>teachers!D18</f>
        <v>80</v>
      </c>
      <c r="E19" s="2">
        <f>teachers!E18</f>
        <v>368</v>
      </c>
      <c r="F19" s="2">
        <f>teachers!F18</f>
        <v>1004</v>
      </c>
      <c r="G19" s="2">
        <f>teachers!G18</f>
        <v>366</v>
      </c>
      <c r="H19" s="2">
        <f>teachers!H18</f>
        <v>55</v>
      </c>
      <c r="I19" s="2">
        <f>teachers!I18</f>
        <v>300</v>
      </c>
      <c r="J19" s="2">
        <f>teachers!J18</f>
        <v>11</v>
      </c>
      <c r="K19" s="2">
        <f>teachers!K18</f>
        <v>1086</v>
      </c>
      <c r="L19" s="2">
        <f>teachers!L18</f>
        <v>25</v>
      </c>
      <c r="M19" s="2">
        <f>teachers!M18</f>
        <v>68</v>
      </c>
      <c r="N19" s="2">
        <f>teachers!N18</f>
        <v>993</v>
      </c>
    </row>
    <row r="20" spans="1:14">
      <c r="A20" s="1" t="s">
        <v>26</v>
      </c>
      <c r="B20" s="8" t="str">
        <f>B$5</f>
        <v>Females</v>
      </c>
      <c r="C20" s="2">
        <f>teachers!C19</f>
        <v>685</v>
      </c>
      <c r="D20" s="2">
        <f>teachers!D19</f>
        <v>37</v>
      </c>
      <c r="E20" s="2">
        <f>teachers!E19</f>
        <v>227</v>
      </c>
      <c r="F20" s="2">
        <f>teachers!F19</f>
        <v>421</v>
      </c>
      <c r="G20" s="2">
        <f>teachers!G19</f>
        <v>225</v>
      </c>
      <c r="H20" s="2">
        <f>teachers!H19</f>
        <v>27</v>
      </c>
      <c r="I20" s="2">
        <f>teachers!I19</f>
        <v>194</v>
      </c>
      <c r="J20" s="2">
        <f>teachers!J19</f>
        <v>4</v>
      </c>
      <c r="K20" s="2">
        <f>teachers!K19</f>
        <v>460</v>
      </c>
      <c r="L20" s="2">
        <f>teachers!L19</f>
        <v>10</v>
      </c>
      <c r="M20" s="2">
        <f>teachers!M19</f>
        <v>33</v>
      </c>
      <c r="N20" s="2">
        <f>teachers!N19</f>
        <v>417</v>
      </c>
    </row>
    <row r="21" spans="1:14">
      <c r="A21" s="1" t="s">
        <v>26</v>
      </c>
      <c r="B21" s="8" t="str">
        <f>B$6</f>
        <v>Males</v>
      </c>
      <c r="C21" s="2">
        <f>teachers!C20</f>
        <v>767</v>
      </c>
      <c r="D21" s="2">
        <f>teachers!D20</f>
        <v>43</v>
      </c>
      <c r="E21" s="2">
        <f>teachers!E20</f>
        <v>141</v>
      </c>
      <c r="F21" s="2">
        <f>teachers!F20</f>
        <v>583</v>
      </c>
      <c r="G21" s="2">
        <f>teachers!G20</f>
        <v>141</v>
      </c>
      <c r="H21" s="2">
        <f>teachers!H20</f>
        <v>28</v>
      </c>
      <c r="I21" s="2">
        <f>teachers!I20</f>
        <v>106</v>
      </c>
      <c r="J21" s="2">
        <f>teachers!J20</f>
        <v>7</v>
      </c>
      <c r="K21" s="2">
        <f>teachers!K20</f>
        <v>626</v>
      </c>
      <c r="L21" s="2">
        <f>teachers!L20</f>
        <v>15</v>
      </c>
      <c r="M21" s="2">
        <f>teachers!M20</f>
        <v>35</v>
      </c>
      <c r="N21" s="2">
        <f>teachers!N20</f>
        <v>576</v>
      </c>
    </row>
    <row r="22" spans="1:14">
      <c r="A22" s="1" t="s">
        <v>13</v>
      </c>
      <c r="B22" s="8" t="str">
        <f>B$4</f>
        <v>Total</v>
      </c>
      <c r="C22" s="2">
        <f>teachers!C21</f>
        <v>3415</v>
      </c>
      <c r="D22" s="2">
        <f>teachers!D21</f>
        <v>49</v>
      </c>
      <c r="E22" s="2">
        <f>teachers!E21</f>
        <v>265</v>
      </c>
      <c r="F22" s="2">
        <f>teachers!F21</f>
        <v>3101</v>
      </c>
      <c r="G22" s="2">
        <f>teachers!G21</f>
        <v>185</v>
      </c>
      <c r="H22" s="2">
        <f>teachers!H21</f>
        <v>19</v>
      </c>
      <c r="I22" s="2">
        <f>teachers!I21</f>
        <v>124</v>
      </c>
      <c r="J22" s="2">
        <f>teachers!J21</f>
        <v>42</v>
      </c>
      <c r="K22" s="2">
        <f>teachers!K21</f>
        <v>3230</v>
      </c>
      <c r="L22" s="2">
        <f>teachers!L21</f>
        <v>30</v>
      </c>
      <c r="M22" s="2">
        <f>teachers!M21</f>
        <v>141</v>
      </c>
      <c r="N22" s="2">
        <f>teachers!N21</f>
        <v>3059</v>
      </c>
    </row>
    <row r="23" spans="1:14">
      <c r="A23" s="1" t="s">
        <v>26</v>
      </c>
      <c r="B23" s="8" t="str">
        <f>B$5</f>
        <v>Females</v>
      </c>
      <c r="C23" s="2">
        <f>teachers!C22</f>
        <v>2555</v>
      </c>
      <c r="D23" s="2">
        <f>teachers!D22</f>
        <v>43</v>
      </c>
      <c r="E23" s="2">
        <f>teachers!E22</f>
        <v>212</v>
      </c>
      <c r="F23" s="2">
        <f>teachers!F22</f>
        <v>2300</v>
      </c>
      <c r="G23" s="2">
        <f>teachers!G22</f>
        <v>143</v>
      </c>
      <c r="H23" s="2">
        <f>teachers!H22</f>
        <v>16</v>
      </c>
      <c r="I23" s="2">
        <f>teachers!I22</f>
        <v>94</v>
      </c>
      <c r="J23" s="2">
        <f>teachers!J22</f>
        <v>33</v>
      </c>
      <c r="K23" s="2">
        <f>teachers!K22</f>
        <v>2412</v>
      </c>
      <c r="L23" s="2">
        <f>teachers!L22</f>
        <v>27</v>
      </c>
      <c r="M23" s="2">
        <f>teachers!M22</f>
        <v>118</v>
      </c>
      <c r="N23" s="2">
        <f>teachers!N22</f>
        <v>2267</v>
      </c>
    </row>
    <row r="24" spans="1:14">
      <c r="A24" s="1" t="s">
        <v>26</v>
      </c>
      <c r="B24" s="8" t="str">
        <f>B$6</f>
        <v>Males</v>
      </c>
      <c r="C24" s="2">
        <f>teachers!C23</f>
        <v>860</v>
      </c>
      <c r="D24" s="2">
        <f>teachers!D23</f>
        <v>6</v>
      </c>
      <c r="E24" s="2">
        <f>teachers!E23</f>
        <v>53</v>
      </c>
      <c r="F24" s="2">
        <f>teachers!F23</f>
        <v>801</v>
      </c>
      <c r="G24" s="2">
        <f>teachers!G23</f>
        <v>42</v>
      </c>
      <c r="H24" s="2">
        <f>teachers!H23</f>
        <v>3</v>
      </c>
      <c r="I24" s="2">
        <f>teachers!I23</f>
        <v>30</v>
      </c>
      <c r="J24" s="2">
        <f>teachers!J23</f>
        <v>9</v>
      </c>
      <c r="K24" s="2">
        <f>teachers!K23</f>
        <v>818</v>
      </c>
      <c r="L24" s="2">
        <f>teachers!L23</f>
        <v>3</v>
      </c>
      <c r="M24" s="2">
        <f>teachers!M23</f>
        <v>23</v>
      </c>
      <c r="N24" s="2">
        <f>teachers!N23</f>
        <v>792</v>
      </c>
    </row>
    <row r="25" spans="1:14">
      <c r="A25" s="1" t="s">
        <v>9</v>
      </c>
      <c r="B25" s="8" t="str">
        <f>B$4</f>
        <v>Total</v>
      </c>
      <c r="C25" s="2">
        <f>teachers!C24</f>
        <v>1155</v>
      </c>
      <c r="D25" s="2">
        <f>teachers!D24</f>
        <v>39</v>
      </c>
      <c r="E25" s="2">
        <f>teachers!E24</f>
        <v>314</v>
      </c>
      <c r="F25" s="2">
        <f>teachers!F24</f>
        <v>802</v>
      </c>
      <c r="G25" s="2">
        <f>teachers!G24</f>
        <v>236</v>
      </c>
      <c r="H25" s="2">
        <f>teachers!H24</f>
        <v>20</v>
      </c>
      <c r="I25" s="2">
        <f>teachers!I24</f>
        <v>205</v>
      </c>
      <c r="J25" s="2">
        <f>teachers!J24</f>
        <v>11</v>
      </c>
      <c r="K25" s="2">
        <f>teachers!K24</f>
        <v>919</v>
      </c>
      <c r="L25" s="2">
        <f>teachers!L24</f>
        <v>19</v>
      </c>
      <c r="M25" s="2">
        <f>teachers!M24</f>
        <v>109</v>
      </c>
      <c r="N25" s="2">
        <f>teachers!N24</f>
        <v>791</v>
      </c>
    </row>
    <row r="26" spans="1:14">
      <c r="A26" s="1" t="s">
        <v>26</v>
      </c>
      <c r="B26" s="8" t="str">
        <f>B$5</f>
        <v>Females</v>
      </c>
      <c r="C26" s="2">
        <f>teachers!C25</f>
        <v>652</v>
      </c>
      <c r="D26" s="2">
        <f>teachers!D25</f>
        <v>30</v>
      </c>
      <c r="E26" s="2">
        <f>teachers!E25</f>
        <v>222</v>
      </c>
      <c r="F26" s="2">
        <f>teachers!F25</f>
        <v>400</v>
      </c>
      <c r="G26" s="2">
        <f>teachers!G25</f>
        <v>167</v>
      </c>
      <c r="H26" s="2">
        <f>teachers!H25</f>
        <v>15</v>
      </c>
      <c r="I26" s="2">
        <f>teachers!I25</f>
        <v>146</v>
      </c>
      <c r="J26" s="2">
        <f>teachers!J25</f>
        <v>6</v>
      </c>
      <c r="K26" s="2">
        <f>teachers!K25</f>
        <v>485</v>
      </c>
      <c r="L26" s="2">
        <f>teachers!L25</f>
        <v>15</v>
      </c>
      <c r="M26" s="2">
        <f>teachers!M25</f>
        <v>76</v>
      </c>
      <c r="N26" s="2">
        <f>teachers!N25</f>
        <v>394</v>
      </c>
    </row>
    <row r="27" spans="1:14">
      <c r="A27" s="1" t="s">
        <v>26</v>
      </c>
      <c r="B27" s="8" t="str">
        <f>B$6</f>
        <v>Males</v>
      </c>
      <c r="C27" s="2">
        <f>teachers!C26</f>
        <v>503</v>
      </c>
      <c r="D27" s="2">
        <f>teachers!D26</f>
        <v>9</v>
      </c>
      <c r="E27" s="2">
        <f>teachers!E26</f>
        <v>92</v>
      </c>
      <c r="F27" s="2">
        <f>teachers!F26</f>
        <v>402</v>
      </c>
      <c r="G27" s="2">
        <f>teachers!G26</f>
        <v>69</v>
      </c>
      <c r="H27" s="2">
        <f>teachers!H26</f>
        <v>5</v>
      </c>
      <c r="I27" s="2">
        <f>teachers!I26</f>
        <v>59</v>
      </c>
      <c r="J27" s="2">
        <f>teachers!J26</f>
        <v>5</v>
      </c>
      <c r="K27" s="2">
        <f>teachers!K26</f>
        <v>434</v>
      </c>
      <c r="L27" s="2">
        <f>teachers!L26</f>
        <v>4</v>
      </c>
      <c r="M27" s="2">
        <f>teachers!M26</f>
        <v>33</v>
      </c>
      <c r="N27" s="2">
        <f>teachers!N26</f>
        <v>397</v>
      </c>
    </row>
    <row r="28" spans="1:14">
      <c r="A28" s="1" t="s">
        <v>5</v>
      </c>
      <c r="B28" s="8" t="str">
        <f>B$4</f>
        <v>Total</v>
      </c>
      <c r="C28" s="2">
        <f>teachers!C27</f>
        <v>4013</v>
      </c>
      <c r="D28" s="2">
        <f>teachers!D27</f>
        <v>33</v>
      </c>
      <c r="E28" s="2">
        <f>teachers!E27</f>
        <v>701</v>
      </c>
      <c r="F28" s="2">
        <f>teachers!F27</f>
        <v>3279</v>
      </c>
      <c r="G28" s="2">
        <f>teachers!G27</f>
        <v>628</v>
      </c>
      <c r="H28" s="2">
        <f>teachers!H27</f>
        <v>10</v>
      </c>
      <c r="I28" s="2">
        <f>teachers!I27</f>
        <v>565</v>
      </c>
      <c r="J28" s="2">
        <f>teachers!J27</f>
        <v>53</v>
      </c>
      <c r="K28" s="2">
        <f>teachers!K27</f>
        <v>3385</v>
      </c>
      <c r="L28" s="2">
        <f>teachers!L27</f>
        <v>23</v>
      </c>
      <c r="M28" s="2">
        <f>teachers!M27</f>
        <v>136</v>
      </c>
      <c r="N28" s="2">
        <f>teachers!N27</f>
        <v>3226</v>
      </c>
    </row>
    <row r="29" spans="1:14">
      <c r="A29" s="1" t="s">
        <v>26</v>
      </c>
      <c r="B29" s="8" t="str">
        <f>B$5</f>
        <v>Females</v>
      </c>
      <c r="C29" s="2">
        <f>teachers!C28</f>
        <v>2575</v>
      </c>
      <c r="D29" s="2">
        <f>teachers!D28</f>
        <v>21</v>
      </c>
      <c r="E29" s="2">
        <f>teachers!E28</f>
        <v>504</v>
      </c>
      <c r="F29" s="2">
        <f>teachers!F28</f>
        <v>2050</v>
      </c>
      <c r="G29" s="2">
        <f>teachers!G28</f>
        <v>456</v>
      </c>
      <c r="H29" s="2">
        <f>teachers!H28</f>
        <v>6</v>
      </c>
      <c r="I29" s="2">
        <f>teachers!I28</f>
        <v>409</v>
      </c>
      <c r="J29" s="2">
        <f>teachers!J28</f>
        <v>41</v>
      </c>
      <c r="K29" s="2">
        <f>teachers!K28</f>
        <v>2119</v>
      </c>
      <c r="L29" s="2">
        <f>teachers!L28</f>
        <v>15</v>
      </c>
      <c r="M29" s="2">
        <f>teachers!M28</f>
        <v>95</v>
      </c>
      <c r="N29" s="2">
        <f>teachers!N28</f>
        <v>2009</v>
      </c>
    </row>
    <row r="30" spans="1:14">
      <c r="A30" s="1" t="s">
        <v>26</v>
      </c>
      <c r="B30" s="8" t="str">
        <f>B$6</f>
        <v>Males</v>
      </c>
      <c r="C30" s="2">
        <f>teachers!C29</f>
        <v>1438</v>
      </c>
      <c r="D30" s="2">
        <f>teachers!D29</f>
        <v>12</v>
      </c>
      <c r="E30" s="2">
        <f>teachers!E29</f>
        <v>197</v>
      </c>
      <c r="F30" s="2">
        <f>teachers!F29</f>
        <v>1229</v>
      </c>
      <c r="G30" s="2">
        <f>teachers!G29</f>
        <v>172</v>
      </c>
      <c r="H30" s="2">
        <f>teachers!H29</f>
        <v>4</v>
      </c>
      <c r="I30" s="2">
        <f>teachers!I29</f>
        <v>156</v>
      </c>
      <c r="J30" s="2">
        <f>teachers!J29</f>
        <v>12</v>
      </c>
      <c r="K30" s="2">
        <f>teachers!K29</f>
        <v>1266</v>
      </c>
      <c r="L30" s="2">
        <f>teachers!L29</f>
        <v>8</v>
      </c>
      <c r="M30" s="2">
        <f>teachers!M29</f>
        <v>41</v>
      </c>
      <c r="N30" s="2">
        <f>teachers!N29</f>
        <v>1217</v>
      </c>
    </row>
    <row r="31" spans="1:14">
      <c r="A31" s="1" t="s">
        <v>12</v>
      </c>
      <c r="B31" s="8" t="str">
        <f>B$4</f>
        <v>Total</v>
      </c>
      <c r="C31" s="2">
        <f>teachers!C30</f>
        <v>861</v>
      </c>
      <c r="D31" s="2">
        <f>teachers!D30</f>
        <v>23</v>
      </c>
      <c r="E31" s="2">
        <f>teachers!E30</f>
        <v>191</v>
      </c>
      <c r="F31" s="2">
        <f>teachers!F30</f>
        <v>647</v>
      </c>
      <c r="G31" s="2">
        <f>teachers!G30</f>
        <v>170</v>
      </c>
      <c r="H31" s="2">
        <f>teachers!H30</f>
        <v>10</v>
      </c>
      <c r="I31" s="2">
        <f>teachers!I30</f>
        <v>151</v>
      </c>
      <c r="J31" s="2">
        <f>teachers!J30</f>
        <v>9</v>
      </c>
      <c r="K31" s="2">
        <f>teachers!K30</f>
        <v>691</v>
      </c>
      <c r="L31" s="2">
        <f>teachers!L30</f>
        <v>13</v>
      </c>
      <c r="M31" s="2">
        <f>teachers!M30</f>
        <v>40</v>
      </c>
      <c r="N31" s="2">
        <f>teachers!N30</f>
        <v>638</v>
      </c>
    </row>
    <row r="32" spans="1:14">
      <c r="A32" s="1" t="s">
        <v>26</v>
      </c>
      <c r="B32" s="8" t="str">
        <f>B$5</f>
        <v>Females</v>
      </c>
      <c r="C32" s="2">
        <f>teachers!C31</f>
        <v>546</v>
      </c>
      <c r="D32" s="2">
        <f>teachers!D31</f>
        <v>13</v>
      </c>
      <c r="E32" s="2">
        <f>teachers!E31</f>
        <v>138</v>
      </c>
      <c r="F32" s="2">
        <f>teachers!F31</f>
        <v>395</v>
      </c>
      <c r="G32" s="2">
        <f>teachers!G31</f>
        <v>128</v>
      </c>
      <c r="H32" s="2">
        <f>teachers!H31</f>
        <v>7</v>
      </c>
      <c r="I32" s="2">
        <f>teachers!I31</f>
        <v>112</v>
      </c>
      <c r="J32" s="2">
        <f>teachers!J31</f>
        <v>9</v>
      </c>
      <c r="K32" s="2">
        <f>teachers!K31</f>
        <v>418</v>
      </c>
      <c r="L32" s="2">
        <f>teachers!L31</f>
        <v>6</v>
      </c>
      <c r="M32" s="2">
        <f>teachers!M31</f>
        <v>26</v>
      </c>
      <c r="N32" s="2">
        <f>teachers!N31</f>
        <v>386</v>
      </c>
    </row>
    <row r="33" spans="1:14">
      <c r="A33" s="1" t="s">
        <v>26</v>
      </c>
      <c r="B33" s="8" t="str">
        <f>B$6</f>
        <v>Males</v>
      </c>
      <c r="C33" s="2">
        <f>teachers!C32</f>
        <v>315</v>
      </c>
      <c r="D33" s="2">
        <f>teachers!D32</f>
        <v>10</v>
      </c>
      <c r="E33" s="2">
        <f>teachers!E32</f>
        <v>53</v>
      </c>
      <c r="F33" s="2">
        <f>teachers!F32</f>
        <v>252</v>
      </c>
      <c r="G33" s="2">
        <f>teachers!G32</f>
        <v>42</v>
      </c>
      <c r="H33" s="2">
        <f>teachers!H32</f>
        <v>3</v>
      </c>
      <c r="I33" s="2">
        <f>teachers!I32</f>
        <v>39</v>
      </c>
      <c r="J33" s="2">
        <f>teachers!J32</f>
        <v>0</v>
      </c>
      <c r="K33" s="2">
        <f>teachers!K32</f>
        <v>273</v>
      </c>
      <c r="L33" s="2">
        <f>teachers!L32</f>
        <v>7</v>
      </c>
      <c r="M33" s="2">
        <f>teachers!M32</f>
        <v>14</v>
      </c>
      <c r="N33" s="2">
        <f>teachers!N32</f>
        <v>252</v>
      </c>
    </row>
    <row r="34" spans="1:14">
      <c r="A34" s="1" t="s">
        <v>7</v>
      </c>
      <c r="B34" s="8" t="str">
        <f>B$4</f>
        <v>Total</v>
      </c>
      <c r="C34" s="2">
        <f>teachers!C33</f>
        <v>4087</v>
      </c>
      <c r="D34" s="2">
        <f>teachers!D33</f>
        <v>50</v>
      </c>
      <c r="E34" s="2">
        <f>teachers!E33</f>
        <v>468</v>
      </c>
      <c r="F34" s="2">
        <f>teachers!F33</f>
        <v>3569</v>
      </c>
      <c r="G34" s="2">
        <f>teachers!G33</f>
        <v>312</v>
      </c>
      <c r="H34" s="2">
        <f>teachers!H33</f>
        <v>4</v>
      </c>
      <c r="I34" s="2">
        <f>teachers!I33</f>
        <v>286</v>
      </c>
      <c r="J34" s="2">
        <f>teachers!J33</f>
        <v>22</v>
      </c>
      <c r="K34" s="2">
        <f>teachers!K33</f>
        <v>3775</v>
      </c>
      <c r="L34" s="2">
        <f>teachers!L33</f>
        <v>46</v>
      </c>
      <c r="M34" s="2">
        <f>teachers!M33</f>
        <v>182</v>
      </c>
      <c r="N34" s="2">
        <f>teachers!N33</f>
        <v>3547</v>
      </c>
    </row>
    <row r="35" spans="1:14">
      <c r="A35" s="1" t="s">
        <v>26</v>
      </c>
      <c r="B35" s="8" t="str">
        <f>B$5</f>
        <v>Females</v>
      </c>
      <c r="C35" s="2">
        <f>teachers!C34</f>
        <v>2740</v>
      </c>
      <c r="D35" s="2">
        <f>teachers!D34</f>
        <v>38</v>
      </c>
      <c r="E35" s="2">
        <f>teachers!E34</f>
        <v>358</v>
      </c>
      <c r="F35" s="2">
        <f>teachers!F34</f>
        <v>2344</v>
      </c>
      <c r="G35" s="2">
        <f>teachers!G34</f>
        <v>233</v>
      </c>
      <c r="H35" s="2">
        <f>teachers!H34</f>
        <v>4</v>
      </c>
      <c r="I35" s="2">
        <f>teachers!I34</f>
        <v>214</v>
      </c>
      <c r="J35" s="2">
        <f>teachers!J34</f>
        <v>15</v>
      </c>
      <c r="K35" s="2">
        <f>teachers!K34</f>
        <v>2507</v>
      </c>
      <c r="L35" s="2">
        <f>teachers!L34</f>
        <v>34</v>
      </c>
      <c r="M35" s="2">
        <f>teachers!M34</f>
        <v>144</v>
      </c>
      <c r="N35" s="2">
        <f>teachers!N34</f>
        <v>2329</v>
      </c>
    </row>
    <row r="36" spans="1:14">
      <c r="A36" s="1" t="s">
        <v>26</v>
      </c>
      <c r="B36" s="8" t="str">
        <f>B$6</f>
        <v>Males</v>
      </c>
      <c r="C36" s="2">
        <f>teachers!C35</f>
        <v>1347</v>
      </c>
      <c r="D36" s="2">
        <f>teachers!D35</f>
        <v>12</v>
      </c>
      <c r="E36" s="2">
        <f>teachers!E35</f>
        <v>110</v>
      </c>
      <c r="F36" s="2">
        <f>teachers!F35</f>
        <v>1225</v>
      </c>
      <c r="G36" s="2">
        <f>teachers!G35</f>
        <v>79</v>
      </c>
      <c r="H36" s="2">
        <f>teachers!H35</f>
        <v>0</v>
      </c>
      <c r="I36" s="2">
        <f>teachers!I35</f>
        <v>72</v>
      </c>
      <c r="J36" s="2">
        <f>teachers!J35</f>
        <v>7</v>
      </c>
      <c r="K36" s="2">
        <f>teachers!K35</f>
        <v>1268</v>
      </c>
      <c r="L36" s="2">
        <f>teachers!L35</f>
        <v>12</v>
      </c>
      <c r="M36" s="2">
        <f>teachers!M35</f>
        <v>38</v>
      </c>
      <c r="N36" s="2">
        <f>teachers!N35</f>
        <v>1218</v>
      </c>
    </row>
    <row r="37" spans="1:14">
      <c r="A37" s="1" t="s">
        <v>8</v>
      </c>
      <c r="B37" s="8" t="str">
        <f>B$4</f>
        <v>Total</v>
      </c>
      <c r="C37" s="2">
        <f>teachers!C36</f>
        <v>2248</v>
      </c>
      <c r="D37" s="2">
        <f>teachers!D36</f>
        <v>24</v>
      </c>
      <c r="E37" s="2">
        <f>teachers!E36</f>
        <v>174</v>
      </c>
      <c r="F37" s="2">
        <f>teachers!F36</f>
        <v>2050</v>
      </c>
      <c r="G37" s="2">
        <f>teachers!G36</f>
        <v>80</v>
      </c>
      <c r="H37" s="2">
        <f>teachers!H36</f>
        <v>2</v>
      </c>
      <c r="I37" s="2">
        <f>teachers!I36</f>
        <v>75</v>
      </c>
      <c r="J37" s="2">
        <f>teachers!J36</f>
        <v>3</v>
      </c>
      <c r="K37" s="2">
        <f>teachers!K36</f>
        <v>2168</v>
      </c>
      <c r="L37" s="2">
        <f>teachers!L36</f>
        <v>22</v>
      </c>
      <c r="M37" s="2">
        <f>teachers!M36</f>
        <v>99</v>
      </c>
      <c r="N37" s="2">
        <f>teachers!N36</f>
        <v>2047</v>
      </c>
    </row>
    <row r="38" spans="1:14">
      <c r="A38" s="1" t="s">
        <v>26</v>
      </c>
      <c r="B38" s="8" t="str">
        <f>B$5</f>
        <v>Females</v>
      </c>
      <c r="C38" s="2">
        <f>teachers!C37</f>
        <v>1598</v>
      </c>
      <c r="D38" s="2">
        <f>teachers!D37</f>
        <v>22</v>
      </c>
      <c r="E38" s="2">
        <f>teachers!E37</f>
        <v>136</v>
      </c>
      <c r="F38" s="2">
        <f>teachers!F37</f>
        <v>1440</v>
      </c>
      <c r="G38" s="2">
        <f>teachers!G37</f>
        <v>65</v>
      </c>
      <c r="H38" s="2">
        <f>teachers!H37</f>
        <v>2</v>
      </c>
      <c r="I38" s="2">
        <f>teachers!I37</f>
        <v>61</v>
      </c>
      <c r="J38" s="2">
        <f>teachers!J37</f>
        <v>2</v>
      </c>
      <c r="K38" s="2">
        <f>teachers!K37</f>
        <v>1533</v>
      </c>
      <c r="L38" s="2">
        <f>teachers!L37</f>
        <v>20</v>
      </c>
      <c r="M38" s="2">
        <f>teachers!M37</f>
        <v>75</v>
      </c>
      <c r="N38" s="2">
        <f>teachers!N37</f>
        <v>1438</v>
      </c>
    </row>
    <row r="39" spans="1:14">
      <c r="A39" s="1" t="s">
        <v>26</v>
      </c>
      <c r="B39" s="8" t="str">
        <f>B$6</f>
        <v>Males</v>
      </c>
      <c r="C39" s="2">
        <f>teachers!C38</f>
        <v>650</v>
      </c>
      <c r="D39" s="2">
        <f>teachers!D38</f>
        <v>2</v>
      </c>
      <c r="E39" s="2">
        <f>teachers!E38</f>
        <v>38</v>
      </c>
      <c r="F39" s="2">
        <f>teachers!F38</f>
        <v>610</v>
      </c>
      <c r="G39" s="2">
        <f>teachers!G38</f>
        <v>15</v>
      </c>
      <c r="H39" s="2">
        <f>teachers!H38</f>
        <v>0</v>
      </c>
      <c r="I39" s="2">
        <f>teachers!I38</f>
        <v>14</v>
      </c>
      <c r="J39" s="2">
        <f>teachers!J38</f>
        <v>1</v>
      </c>
      <c r="K39" s="2">
        <f>teachers!K38</f>
        <v>635</v>
      </c>
      <c r="L39" s="2">
        <f>teachers!L38</f>
        <v>2</v>
      </c>
      <c r="M39" s="2">
        <f>teachers!M38</f>
        <v>24</v>
      </c>
      <c r="N39" s="2">
        <f>teachers!N38</f>
        <v>609</v>
      </c>
    </row>
    <row r="40" spans="1:14">
      <c r="A40" s="1" t="s">
        <v>6</v>
      </c>
      <c r="B40" s="8" t="str">
        <f>B$4</f>
        <v>Total</v>
      </c>
      <c r="C40" s="2">
        <f>teachers!C39</f>
        <v>2921</v>
      </c>
      <c r="D40" s="2">
        <f>teachers!D39</f>
        <v>26</v>
      </c>
      <c r="E40" s="2">
        <f>teachers!E39</f>
        <v>569</v>
      </c>
      <c r="F40" s="2">
        <f>teachers!F39</f>
        <v>2326</v>
      </c>
      <c r="G40" s="2">
        <f>teachers!G39</f>
        <v>479</v>
      </c>
      <c r="H40" s="2">
        <f>teachers!H39</f>
        <v>7</v>
      </c>
      <c r="I40" s="2">
        <f>teachers!I39</f>
        <v>443</v>
      </c>
      <c r="J40" s="2">
        <f>teachers!J39</f>
        <v>29</v>
      </c>
      <c r="K40" s="2">
        <f>teachers!K39</f>
        <v>2442</v>
      </c>
      <c r="L40" s="2">
        <f>teachers!L39</f>
        <v>19</v>
      </c>
      <c r="M40" s="2">
        <f>teachers!M39</f>
        <v>126</v>
      </c>
      <c r="N40" s="2">
        <f>teachers!N39</f>
        <v>2297</v>
      </c>
    </row>
    <row r="41" spans="1:14">
      <c r="A41" s="1" t="s">
        <v>26</v>
      </c>
      <c r="B41" s="8" t="str">
        <f>B$5</f>
        <v>Females</v>
      </c>
      <c r="C41" s="2">
        <f>teachers!C40</f>
        <v>1907</v>
      </c>
      <c r="D41" s="2">
        <f>teachers!D40</f>
        <v>19</v>
      </c>
      <c r="E41" s="2">
        <f>teachers!E40</f>
        <v>436</v>
      </c>
      <c r="F41" s="2">
        <f>teachers!F40</f>
        <v>1452</v>
      </c>
      <c r="G41" s="2">
        <f>teachers!G40</f>
        <v>372</v>
      </c>
      <c r="H41" s="2">
        <f>teachers!H40</f>
        <v>6</v>
      </c>
      <c r="I41" s="2">
        <f>teachers!I40</f>
        <v>346</v>
      </c>
      <c r="J41" s="2">
        <f>teachers!J40</f>
        <v>20</v>
      </c>
      <c r="K41" s="2">
        <f>teachers!K40</f>
        <v>1535</v>
      </c>
      <c r="L41" s="2">
        <f>teachers!L40</f>
        <v>13</v>
      </c>
      <c r="M41" s="2">
        <f>teachers!M40</f>
        <v>90</v>
      </c>
      <c r="N41" s="2">
        <f>teachers!N40</f>
        <v>1432</v>
      </c>
    </row>
    <row r="42" spans="1:14">
      <c r="A42" s="1" t="s">
        <v>26</v>
      </c>
      <c r="B42" s="8" t="str">
        <f>B$6</f>
        <v>Males</v>
      </c>
      <c r="C42" s="2">
        <f>teachers!C41</f>
        <v>1014</v>
      </c>
      <c r="D42" s="2">
        <f>teachers!D41</f>
        <v>7</v>
      </c>
      <c r="E42" s="2">
        <f>teachers!E41</f>
        <v>133</v>
      </c>
      <c r="F42" s="2">
        <f>teachers!F41</f>
        <v>874</v>
      </c>
      <c r="G42" s="2">
        <f>teachers!G41</f>
        <v>107</v>
      </c>
      <c r="H42" s="2">
        <f>teachers!H41</f>
        <v>1</v>
      </c>
      <c r="I42" s="2">
        <f>teachers!I41</f>
        <v>97</v>
      </c>
      <c r="J42" s="2">
        <f>teachers!J41</f>
        <v>9</v>
      </c>
      <c r="K42" s="2">
        <f>teachers!K41</f>
        <v>907</v>
      </c>
      <c r="L42" s="2">
        <f>teachers!L41</f>
        <v>6</v>
      </c>
      <c r="M42" s="2">
        <f>teachers!M41</f>
        <v>36</v>
      </c>
      <c r="N42" s="2">
        <f>teachers!N41</f>
        <v>865</v>
      </c>
    </row>
    <row r="43" spans="1:14">
      <c r="A43" s="1" t="s">
        <v>11</v>
      </c>
      <c r="B43" s="8" t="str">
        <f>B$4</f>
        <v>Total</v>
      </c>
      <c r="C43" s="2">
        <f>teachers!C42</f>
        <v>1665</v>
      </c>
      <c r="D43" s="2">
        <f>teachers!D42</f>
        <v>43</v>
      </c>
      <c r="E43" s="2">
        <f>teachers!E42</f>
        <v>254</v>
      </c>
      <c r="F43" s="2">
        <f>teachers!F42</f>
        <v>1368</v>
      </c>
      <c r="G43" s="2">
        <f>teachers!G42</f>
        <v>176</v>
      </c>
      <c r="H43" s="2">
        <f>teachers!H42</f>
        <v>21</v>
      </c>
      <c r="I43" s="2">
        <f>teachers!I42</f>
        <v>137</v>
      </c>
      <c r="J43" s="2">
        <f>teachers!J42</f>
        <v>18</v>
      </c>
      <c r="K43" s="2">
        <f>teachers!K42</f>
        <v>1489</v>
      </c>
      <c r="L43" s="2">
        <f>teachers!L42</f>
        <v>22</v>
      </c>
      <c r="M43" s="2">
        <f>teachers!M42</f>
        <v>117</v>
      </c>
      <c r="N43" s="2">
        <f>teachers!N42</f>
        <v>1350</v>
      </c>
    </row>
    <row r="44" spans="1:14">
      <c r="A44" s="1" t="s">
        <v>26</v>
      </c>
      <c r="B44" s="8" t="str">
        <f>B$5</f>
        <v>Females</v>
      </c>
      <c r="C44" s="2">
        <f>teachers!C43</f>
        <v>1147</v>
      </c>
      <c r="D44" s="2">
        <f>teachers!D43</f>
        <v>29</v>
      </c>
      <c r="E44" s="2">
        <f>teachers!E43</f>
        <v>202</v>
      </c>
      <c r="F44" s="2">
        <f>teachers!F43</f>
        <v>916</v>
      </c>
      <c r="G44" s="2">
        <f>teachers!G43</f>
        <v>124</v>
      </c>
      <c r="H44" s="2">
        <f>teachers!H43</f>
        <v>13</v>
      </c>
      <c r="I44" s="2">
        <f>teachers!I43</f>
        <v>103</v>
      </c>
      <c r="J44" s="2">
        <f>teachers!J43</f>
        <v>8</v>
      </c>
      <c r="K44" s="2">
        <f>teachers!K43</f>
        <v>1023</v>
      </c>
      <c r="L44" s="2">
        <f>teachers!L43</f>
        <v>16</v>
      </c>
      <c r="M44" s="2">
        <f>teachers!M43</f>
        <v>99</v>
      </c>
      <c r="N44" s="2">
        <f>teachers!N43</f>
        <v>908</v>
      </c>
    </row>
    <row r="45" spans="1:14">
      <c r="A45" s="1" t="s">
        <v>26</v>
      </c>
      <c r="B45" s="8" t="str">
        <f>B$6</f>
        <v>Males</v>
      </c>
      <c r="C45" s="2">
        <f>teachers!C44</f>
        <v>518</v>
      </c>
      <c r="D45" s="2">
        <f>teachers!D44</f>
        <v>14</v>
      </c>
      <c r="E45" s="2">
        <f>teachers!E44</f>
        <v>52</v>
      </c>
      <c r="F45" s="2">
        <f>teachers!F44</f>
        <v>452</v>
      </c>
      <c r="G45" s="2">
        <f>teachers!G44</f>
        <v>52</v>
      </c>
      <c r="H45" s="2">
        <f>teachers!H44</f>
        <v>8</v>
      </c>
      <c r="I45" s="2">
        <f>teachers!I44</f>
        <v>34</v>
      </c>
      <c r="J45" s="2">
        <f>teachers!J44</f>
        <v>10</v>
      </c>
      <c r="K45" s="2">
        <f>teachers!K44</f>
        <v>466</v>
      </c>
      <c r="L45" s="2">
        <f>teachers!L44</f>
        <v>6</v>
      </c>
      <c r="M45" s="2">
        <f>teachers!M44</f>
        <v>18</v>
      </c>
      <c r="N45" s="2">
        <f>teachers!N44</f>
        <v>442</v>
      </c>
    </row>
    <row r="46" spans="1:14">
      <c r="A46" s="66" t="s">
        <v>59</v>
      </c>
      <c r="B46" s="8" t="str">
        <f>B$4</f>
        <v>Total</v>
      </c>
      <c r="C46" s="2">
        <f>teachers!C45</f>
        <v>1647</v>
      </c>
      <c r="D46" s="2">
        <f>teachers!D45</f>
        <v>16</v>
      </c>
      <c r="E46" s="2">
        <f>teachers!E45</f>
        <v>274</v>
      </c>
      <c r="F46" s="2">
        <f>teachers!F45</f>
        <v>1357</v>
      </c>
      <c r="G46" s="2">
        <f>teachers!G45</f>
        <v>74</v>
      </c>
      <c r="H46" s="2">
        <f>teachers!H45</f>
        <v>3</v>
      </c>
      <c r="I46" s="2">
        <f>teachers!I45</f>
        <v>69</v>
      </c>
      <c r="J46" s="2">
        <f>teachers!J45</f>
        <v>2</v>
      </c>
      <c r="K46" s="2">
        <f>teachers!K45</f>
        <v>1573</v>
      </c>
      <c r="L46" s="2">
        <f>teachers!L45</f>
        <v>13</v>
      </c>
      <c r="M46" s="2">
        <f>teachers!M45</f>
        <v>205</v>
      </c>
      <c r="N46" s="2">
        <f>teachers!N45</f>
        <v>1355</v>
      </c>
    </row>
    <row r="47" spans="1:14">
      <c r="A47" s="1" t="s">
        <v>26</v>
      </c>
      <c r="B47" s="8" t="str">
        <f>B$5</f>
        <v>Females</v>
      </c>
      <c r="C47" s="2">
        <f>teachers!C46</f>
        <v>950</v>
      </c>
      <c r="D47" s="2">
        <f>teachers!D46</f>
        <v>8</v>
      </c>
      <c r="E47" s="2">
        <f>teachers!E46</f>
        <v>197</v>
      </c>
      <c r="F47" s="2">
        <f>teachers!F46</f>
        <v>745</v>
      </c>
      <c r="G47" s="2">
        <f>teachers!G46</f>
        <v>52</v>
      </c>
      <c r="H47" s="2">
        <f>teachers!H46</f>
        <v>2</v>
      </c>
      <c r="I47" s="2">
        <f>teachers!I46</f>
        <v>48</v>
      </c>
      <c r="J47" s="2">
        <f>teachers!J46</f>
        <v>2</v>
      </c>
      <c r="K47" s="2">
        <f>teachers!K46</f>
        <v>898</v>
      </c>
      <c r="L47" s="2">
        <f>teachers!L46</f>
        <v>6</v>
      </c>
      <c r="M47" s="2">
        <f>teachers!M46</f>
        <v>149</v>
      </c>
      <c r="N47" s="2">
        <f>teachers!N46</f>
        <v>743</v>
      </c>
    </row>
    <row r="48" spans="1:14">
      <c r="A48" s="1" t="s">
        <v>26</v>
      </c>
      <c r="B48" s="8" t="str">
        <f>B$6</f>
        <v>Males</v>
      </c>
      <c r="C48" s="2">
        <f>teachers!C47</f>
        <v>697</v>
      </c>
      <c r="D48" s="2">
        <f>teachers!D47</f>
        <v>8</v>
      </c>
      <c r="E48" s="2">
        <f>teachers!E47</f>
        <v>77</v>
      </c>
      <c r="F48" s="2">
        <f>teachers!F47</f>
        <v>612</v>
      </c>
      <c r="G48" s="2">
        <f>teachers!G47</f>
        <v>22</v>
      </c>
      <c r="H48" s="2">
        <f>teachers!H47</f>
        <v>1</v>
      </c>
      <c r="I48" s="2">
        <f>teachers!I47</f>
        <v>21</v>
      </c>
      <c r="J48" s="2">
        <f>teachers!J47</f>
        <v>0</v>
      </c>
      <c r="K48" s="2">
        <f>teachers!K47</f>
        <v>675</v>
      </c>
      <c r="L48" s="2">
        <f>teachers!L47</f>
        <v>7</v>
      </c>
      <c r="M48" s="2">
        <f>teachers!M47</f>
        <v>56</v>
      </c>
      <c r="N48" s="2">
        <f>teachers!N47</f>
        <v>612</v>
      </c>
    </row>
  </sheetData>
  <phoneticPr fontId="0" type="noConversion"/>
  <pageMargins left="0.75" right="0.75" top="1" bottom="1" header="0.5" footer="0.5"/>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N65"/>
  <sheetViews>
    <sheetView showGridLines="0" workbookViewId="0">
      <selection activeCell="D3" sqref="D3"/>
    </sheetView>
  </sheetViews>
  <sheetFormatPr defaultRowHeight="12"/>
  <cols>
    <col min="1" max="1" width="11.28515625" bestFit="1" customWidth="1"/>
    <col min="2" max="2" width="7" bestFit="1" customWidth="1"/>
    <col min="3" max="3" width="11.28515625" customWidth="1"/>
    <col min="4" max="4" width="14.140625" bestFit="1" customWidth="1"/>
    <col min="5" max="5" width="21.7109375" bestFit="1" customWidth="1"/>
    <col min="6" max="6" width="21" bestFit="1" customWidth="1"/>
    <col min="7" max="7" width="11.140625" bestFit="1" customWidth="1"/>
    <col min="8" max="8" width="14.140625" bestFit="1" customWidth="1"/>
    <col min="9" max="9" width="21.7109375" bestFit="1" customWidth="1"/>
    <col min="10" max="10" width="21" bestFit="1" customWidth="1"/>
    <col min="11" max="11" width="11.140625" bestFit="1" customWidth="1"/>
    <col min="12" max="12" width="14.140625" bestFit="1" customWidth="1"/>
    <col min="13" max="13" width="21.7109375" bestFit="1" customWidth="1"/>
    <col min="14" max="14" width="21" bestFit="1" customWidth="1"/>
  </cols>
  <sheetData>
    <row r="1" spans="1:14">
      <c r="C1" s="11" t="s">
        <v>25</v>
      </c>
      <c r="D1" s="12" t="s">
        <v>26</v>
      </c>
      <c r="E1" s="12" t="s">
        <v>26</v>
      </c>
      <c r="F1" s="13" t="s">
        <v>26</v>
      </c>
      <c r="G1" s="21" t="s">
        <v>27</v>
      </c>
      <c r="H1" s="12" t="s">
        <v>26</v>
      </c>
      <c r="I1" s="12" t="s">
        <v>26</v>
      </c>
      <c r="J1" s="13" t="s">
        <v>26</v>
      </c>
      <c r="K1" s="21" t="s">
        <v>28</v>
      </c>
      <c r="L1" s="12" t="s">
        <v>26</v>
      </c>
      <c r="M1" s="12" t="s">
        <v>26</v>
      </c>
      <c r="N1" s="13" t="s">
        <v>26</v>
      </c>
    </row>
    <row r="2" spans="1:14">
      <c r="C2" s="17" t="s">
        <v>29</v>
      </c>
      <c r="D2" s="19" t="s">
        <v>30</v>
      </c>
      <c r="E2" s="19" t="s">
        <v>31</v>
      </c>
      <c r="F2" s="20" t="s">
        <v>32</v>
      </c>
      <c r="G2" s="17" t="s">
        <v>29</v>
      </c>
      <c r="H2" s="19" t="s">
        <v>30</v>
      </c>
      <c r="I2" s="19" t="s">
        <v>31</v>
      </c>
      <c r="J2" s="20" t="s">
        <v>32</v>
      </c>
      <c r="K2" s="17" t="s">
        <v>29</v>
      </c>
      <c r="L2" s="19" t="s">
        <v>30</v>
      </c>
      <c r="M2" s="19" t="s">
        <v>31</v>
      </c>
      <c r="N2" s="20" t="s">
        <v>32</v>
      </c>
    </row>
    <row r="3" spans="1:14">
      <c r="A3" s="21" t="s">
        <v>0</v>
      </c>
      <c r="B3" s="25" t="s">
        <v>33</v>
      </c>
      <c r="C3" s="53">
        <f>C6+C9+C12+C15+C18+C21+C24+C27+C30+C33+C36+C39+C42+C45</f>
        <v>28922</v>
      </c>
      <c r="D3" s="53">
        <f>D6+D9+D12+D15+D18+D21+D24+D27+D30+D33+D36+D39+D42+D45</f>
        <v>498</v>
      </c>
      <c r="E3" s="53">
        <f t="shared" ref="E3:N3" si="0">E6+E9+E12+E15+E18+E21+E24+E27+E30+E33+E36+E39+E42+E45</f>
        <v>4585</v>
      </c>
      <c r="F3" s="53">
        <f t="shared" si="0"/>
        <v>23839</v>
      </c>
      <c r="G3" s="53">
        <f t="shared" si="0"/>
        <v>4063</v>
      </c>
      <c r="H3" s="53">
        <f t="shared" si="0"/>
        <v>213</v>
      </c>
      <c r="I3" s="53">
        <f t="shared" si="0"/>
        <v>2920</v>
      </c>
      <c r="J3" s="53">
        <f t="shared" si="0"/>
        <v>930</v>
      </c>
      <c r="K3" s="53">
        <f t="shared" si="0"/>
        <v>24859</v>
      </c>
      <c r="L3" s="53">
        <f t="shared" si="0"/>
        <v>285</v>
      </c>
      <c r="M3" s="53">
        <f t="shared" si="0"/>
        <v>1665</v>
      </c>
      <c r="N3" s="53">
        <f t="shared" si="0"/>
        <v>22909</v>
      </c>
    </row>
    <row r="4" spans="1:14">
      <c r="A4" s="14" t="s">
        <v>26</v>
      </c>
      <c r="B4" s="28" t="s">
        <v>34</v>
      </c>
      <c r="C4" s="53">
        <f t="shared" ref="C4:N5" si="1">C7+C10+C13+C16+C19+C22+C25+C28+C31+C34+C37+C40+C43+C46</f>
        <v>18858</v>
      </c>
      <c r="D4" s="53">
        <f t="shared" si="1"/>
        <v>339</v>
      </c>
      <c r="E4" s="53">
        <f t="shared" si="1"/>
        <v>3367</v>
      </c>
      <c r="F4" s="53">
        <f t="shared" si="1"/>
        <v>15152</v>
      </c>
      <c r="G4" s="53">
        <f t="shared" si="1"/>
        <v>2891</v>
      </c>
      <c r="H4" s="53">
        <f t="shared" si="1"/>
        <v>140</v>
      </c>
      <c r="I4" s="53">
        <f t="shared" si="1"/>
        <v>2131</v>
      </c>
      <c r="J4" s="53">
        <f t="shared" si="1"/>
        <v>620</v>
      </c>
      <c r="K4" s="53">
        <f t="shared" si="1"/>
        <v>15967</v>
      </c>
      <c r="L4" s="53">
        <f t="shared" si="1"/>
        <v>199</v>
      </c>
      <c r="M4" s="53">
        <f t="shared" si="1"/>
        <v>1236</v>
      </c>
      <c r="N4" s="53">
        <f t="shared" si="1"/>
        <v>14532</v>
      </c>
    </row>
    <row r="5" spans="1:14">
      <c r="A5" s="15" t="s">
        <v>26</v>
      </c>
      <c r="B5" s="29" t="s">
        <v>35</v>
      </c>
      <c r="C5" s="53">
        <f t="shared" si="1"/>
        <v>10064</v>
      </c>
      <c r="D5" s="53">
        <f t="shared" si="1"/>
        <v>159</v>
      </c>
      <c r="E5" s="53">
        <f t="shared" si="1"/>
        <v>1218</v>
      </c>
      <c r="F5" s="53">
        <f t="shared" si="1"/>
        <v>8687</v>
      </c>
      <c r="G5" s="53">
        <f t="shared" si="1"/>
        <v>1172</v>
      </c>
      <c r="H5" s="53">
        <f t="shared" si="1"/>
        <v>73</v>
      </c>
      <c r="I5" s="53">
        <f t="shared" si="1"/>
        <v>789</v>
      </c>
      <c r="J5" s="53">
        <f t="shared" si="1"/>
        <v>310</v>
      </c>
      <c r="K5" s="53">
        <f t="shared" si="1"/>
        <v>8892</v>
      </c>
      <c r="L5" s="53">
        <f t="shared" si="1"/>
        <v>86</v>
      </c>
      <c r="M5" s="53">
        <f t="shared" si="1"/>
        <v>429</v>
      </c>
      <c r="N5" s="53">
        <f t="shared" si="1"/>
        <v>8377</v>
      </c>
    </row>
    <row r="6" spans="1:14" s="69" customFormat="1">
      <c r="A6" s="69" t="s">
        <v>63</v>
      </c>
      <c r="B6" s="70" t="s">
        <v>33</v>
      </c>
      <c r="C6" s="71">
        <v>946</v>
      </c>
      <c r="D6" s="72">
        <v>13</v>
      </c>
      <c r="E6" s="72">
        <v>232</v>
      </c>
      <c r="F6" s="72">
        <v>701</v>
      </c>
      <c r="G6" s="71">
        <v>748</v>
      </c>
      <c r="H6" s="73">
        <v>4</v>
      </c>
      <c r="I6" s="73">
        <v>51</v>
      </c>
      <c r="J6" s="74">
        <v>693</v>
      </c>
      <c r="K6" s="71">
        <v>198</v>
      </c>
      <c r="L6" s="73">
        <v>9</v>
      </c>
      <c r="M6" s="73">
        <v>181</v>
      </c>
      <c r="N6" s="74">
        <v>8</v>
      </c>
    </row>
    <row r="7" spans="1:14" s="69" customFormat="1">
      <c r="A7" s="75" t="s">
        <v>26</v>
      </c>
      <c r="B7" s="76" t="s">
        <v>34</v>
      </c>
      <c r="C7" s="71">
        <v>658</v>
      </c>
      <c r="D7" s="72">
        <v>12</v>
      </c>
      <c r="E7" s="72">
        <v>182</v>
      </c>
      <c r="F7" s="72">
        <v>464</v>
      </c>
      <c r="G7" s="71">
        <v>504</v>
      </c>
      <c r="H7" s="77">
        <v>3</v>
      </c>
      <c r="I7" s="77">
        <v>42</v>
      </c>
      <c r="J7" s="78">
        <v>459</v>
      </c>
      <c r="K7" s="71">
        <v>154</v>
      </c>
      <c r="L7" s="77">
        <v>9</v>
      </c>
      <c r="M7" s="77">
        <v>140</v>
      </c>
      <c r="N7" s="78">
        <v>5</v>
      </c>
    </row>
    <row r="8" spans="1:14">
      <c r="A8" s="15" t="s">
        <v>26</v>
      </c>
      <c r="B8" s="29" t="s">
        <v>35</v>
      </c>
      <c r="C8" s="53">
        <v>288</v>
      </c>
      <c r="D8" s="22">
        <v>1</v>
      </c>
      <c r="E8" s="22">
        <v>50</v>
      </c>
      <c r="F8" s="22">
        <v>237</v>
      </c>
      <c r="G8" s="53">
        <v>244</v>
      </c>
      <c r="H8" s="18">
        <v>1</v>
      </c>
      <c r="I8" s="18">
        <v>9</v>
      </c>
      <c r="J8" s="16">
        <v>234</v>
      </c>
      <c r="K8" s="53">
        <v>44</v>
      </c>
      <c r="L8" s="18">
        <v>0</v>
      </c>
      <c r="M8" s="18">
        <v>41</v>
      </c>
      <c r="N8" s="16">
        <v>3</v>
      </c>
    </row>
    <row r="9" spans="1:14">
      <c r="A9" s="21" t="s">
        <v>10</v>
      </c>
      <c r="B9" s="25" t="s">
        <v>33</v>
      </c>
      <c r="C9" s="53">
        <v>1558</v>
      </c>
      <c r="D9" s="22">
        <v>24</v>
      </c>
      <c r="E9" s="22">
        <v>188</v>
      </c>
      <c r="F9" s="22">
        <v>1346</v>
      </c>
      <c r="G9" s="53">
        <v>116</v>
      </c>
      <c r="H9" s="23">
        <v>12</v>
      </c>
      <c r="I9" s="23">
        <v>93</v>
      </c>
      <c r="J9" s="24">
        <v>11</v>
      </c>
      <c r="K9" s="53">
        <v>1442</v>
      </c>
      <c r="L9" s="23">
        <v>12</v>
      </c>
      <c r="M9" s="23">
        <v>95</v>
      </c>
      <c r="N9" s="24">
        <v>1335</v>
      </c>
    </row>
    <row r="10" spans="1:14">
      <c r="A10" s="14" t="s">
        <v>26</v>
      </c>
      <c r="B10" s="28" t="s">
        <v>34</v>
      </c>
      <c r="C10" s="53">
        <v>1186</v>
      </c>
      <c r="D10" s="22">
        <v>20</v>
      </c>
      <c r="E10" s="22">
        <v>149</v>
      </c>
      <c r="F10" s="22">
        <v>1017</v>
      </c>
      <c r="G10" s="53">
        <v>90</v>
      </c>
      <c r="H10" s="26">
        <v>11</v>
      </c>
      <c r="I10" s="26">
        <v>70</v>
      </c>
      <c r="J10" s="27">
        <v>9</v>
      </c>
      <c r="K10" s="53">
        <v>1096</v>
      </c>
      <c r="L10" s="26">
        <v>9</v>
      </c>
      <c r="M10" s="26">
        <v>79</v>
      </c>
      <c r="N10" s="27">
        <v>1008</v>
      </c>
    </row>
    <row r="11" spans="1:14">
      <c r="A11" s="15" t="s">
        <v>26</v>
      </c>
      <c r="B11" s="29" t="s">
        <v>35</v>
      </c>
      <c r="C11" s="53">
        <v>372</v>
      </c>
      <c r="D11" s="22">
        <v>4</v>
      </c>
      <c r="E11" s="22">
        <v>39</v>
      </c>
      <c r="F11" s="22">
        <v>329</v>
      </c>
      <c r="G11" s="53">
        <v>26</v>
      </c>
      <c r="H11" s="18">
        <v>1</v>
      </c>
      <c r="I11" s="18">
        <v>23</v>
      </c>
      <c r="J11" s="16">
        <v>2</v>
      </c>
      <c r="K11" s="53">
        <v>346</v>
      </c>
      <c r="L11" s="18">
        <v>3</v>
      </c>
      <c r="M11" s="18">
        <v>16</v>
      </c>
      <c r="N11" s="16">
        <v>327</v>
      </c>
    </row>
    <row r="12" spans="1:14">
      <c r="A12" s="21" t="s">
        <v>14</v>
      </c>
      <c r="B12" s="25" t="s">
        <v>33</v>
      </c>
      <c r="C12" s="53">
        <v>982</v>
      </c>
      <c r="D12" s="22">
        <v>22</v>
      </c>
      <c r="E12" s="22">
        <v>200</v>
      </c>
      <c r="F12" s="22">
        <v>760</v>
      </c>
      <c r="G12" s="53">
        <v>169</v>
      </c>
      <c r="H12" s="23">
        <v>14</v>
      </c>
      <c r="I12" s="23">
        <v>141</v>
      </c>
      <c r="J12" s="24">
        <v>14</v>
      </c>
      <c r="K12" s="53">
        <v>813</v>
      </c>
      <c r="L12" s="23">
        <v>8</v>
      </c>
      <c r="M12" s="23">
        <v>59</v>
      </c>
      <c r="N12" s="24">
        <v>746</v>
      </c>
    </row>
    <row r="13" spans="1:14">
      <c r="A13" s="14" t="s">
        <v>26</v>
      </c>
      <c r="B13" s="28" t="s">
        <v>34</v>
      </c>
      <c r="C13" s="53">
        <v>645</v>
      </c>
      <c r="D13" s="22">
        <v>21</v>
      </c>
      <c r="E13" s="22">
        <v>155</v>
      </c>
      <c r="F13" s="22">
        <v>469</v>
      </c>
      <c r="G13" s="53">
        <v>128</v>
      </c>
      <c r="H13" s="26">
        <v>13</v>
      </c>
      <c r="I13" s="26">
        <v>109</v>
      </c>
      <c r="J13" s="27">
        <v>6</v>
      </c>
      <c r="K13" s="53">
        <v>517</v>
      </c>
      <c r="L13" s="26">
        <v>8</v>
      </c>
      <c r="M13" s="26">
        <v>46</v>
      </c>
      <c r="N13" s="27">
        <v>463</v>
      </c>
    </row>
    <row r="14" spans="1:14">
      <c r="A14" s="15" t="s">
        <v>26</v>
      </c>
      <c r="B14" s="29" t="s">
        <v>35</v>
      </c>
      <c r="C14" s="53">
        <v>337</v>
      </c>
      <c r="D14" s="22">
        <v>1</v>
      </c>
      <c r="E14" s="22">
        <v>45</v>
      </c>
      <c r="F14" s="22">
        <v>291</v>
      </c>
      <c r="G14" s="53">
        <v>41</v>
      </c>
      <c r="H14" s="18">
        <v>1</v>
      </c>
      <c r="I14" s="18">
        <v>32</v>
      </c>
      <c r="J14" s="16">
        <v>8</v>
      </c>
      <c r="K14" s="53">
        <v>296</v>
      </c>
      <c r="L14" s="18">
        <v>0</v>
      </c>
      <c r="M14" s="18">
        <v>13</v>
      </c>
      <c r="N14" s="16">
        <v>283</v>
      </c>
    </row>
    <row r="15" spans="1:14">
      <c r="A15" t="s">
        <v>60</v>
      </c>
      <c r="B15" s="25" t="s">
        <v>33</v>
      </c>
      <c r="C15" s="53">
        <v>1972</v>
      </c>
      <c r="D15" s="22">
        <v>56</v>
      </c>
      <c r="E15" s="22">
        <v>387</v>
      </c>
      <c r="F15" s="22">
        <v>1529</v>
      </c>
      <c r="G15" s="53">
        <v>324</v>
      </c>
      <c r="H15" s="23">
        <v>32</v>
      </c>
      <c r="I15" s="23">
        <v>280</v>
      </c>
      <c r="J15" s="24">
        <v>12</v>
      </c>
      <c r="K15" s="53">
        <v>1648</v>
      </c>
      <c r="L15" s="23">
        <v>24</v>
      </c>
      <c r="M15" s="23">
        <v>107</v>
      </c>
      <c r="N15" s="24">
        <v>1517</v>
      </c>
    </row>
    <row r="16" spans="1:14">
      <c r="A16" s="14" t="s">
        <v>26</v>
      </c>
      <c r="B16" s="28" t="s">
        <v>34</v>
      </c>
      <c r="C16" s="53">
        <v>1014</v>
      </c>
      <c r="D16" s="22">
        <v>26</v>
      </c>
      <c r="E16" s="22">
        <v>249</v>
      </c>
      <c r="F16" s="22">
        <v>739</v>
      </c>
      <c r="G16" s="53">
        <v>204</v>
      </c>
      <c r="H16" s="26">
        <v>15</v>
      </c>
      <c r="I16" s="26">
        <v>183</v>
      </c>
      <c r="J16" s="27">
        <v>6</v>
      </c>
      <c r="K16" s="53">
        <v>810</v>
      </c>
      <c r="L16" s="26">
        <v>11</v>
      </c>
      <c r="M16" s="26">
        <v>66</v>
      </c>
      <c r="N16" s="27">
        <v>733</v>
      </c>
    </row>
    <row r="17" spans="1:14">
      <c r="A17" s="15" t="s">
        <v>26</v>
      </c>
      <c r="B17" s="29" t="s">
        <v>35</v>
      </c>
      <c r="C17" s="53">
        <v>958</v>
      </c>
      <c r="D17" s="22">
        <v>30</v>
      </c>
      <c r="E17" s="22">
        <v>138</v>
      </c>
      <c r="F17" s="22">
        <v>790</v>
      </c>
      <c r="G17" s="53">
        <v>120</v>
      </c>
      <c r="H17" s="18">
        <v>17</v>
      </c>
      <c r="I17" s="18">
        <v>97</v>
      </c>
      <c r="J17" s="16">
        <v>6</v>
      </c>
      <c r="K17" s="53">
        <v>838</v>
      </c>
      <c r="L17" s="18">
        <v>13</v>
      </c>
      <c r="M17" s="18">
        <v>41</v>
      </c>
      <c r="N17" s="16">
        <v>784</v>
      </c>
    </row>
    <row r="18" spans="1:14">
      <c r="A18" t="s">
        <v>61</v>
      </c>
      <c r="B18" s="25" t="s">
        <v>33</v>
      </c>
      <c r="C18" s="53">
        <v>1452</v>
      </c>
      <c r="D18" s="22">
        <v>80</v>
      </c>
      <c r="E18" s="22">
        <v>368</v>
      </c>
      <c r="F18" s="22">
        <v>1004</v>
      </c>
      <c r="G18" s="53">
        <v>366</v>
      </c>
      <c r="H18" s="23">
        <v>55</v>
      </c>
      <c r="I18" s="23">
        <v>300</v>
      </c>
      <c r="J18" s="24">
        <v>11</v>
      </c>
      <c r="K18" s="53">
        <v>1086</v>
      </c>
      <c r="L18" s="23">
        <v>25</v>
      </c>
      <c r="M18" s="23">
        <v>68</v>
      </c>
      <c r="N18" s="24">
        <v>993</v>
      </c>
    </row>
    <row r="19" spans="1:14">
      <c r="A19" s="14" t="s">
        <v>26</v>
      </c>
      <c r="B19" s="28" t="s">
        <v>34</v>
      </c>
      <c r="C19" s="53">
        <v>685</v>
      </c>
      <c r="D19" s="22">
        <v>37</v>
      </c>
      <c r="E19" s="22">
        <v>227</v>
      </c>
      <c r="F19" s="22">
        <v>421</v>
      </c>
      <c r="G19" s="53">
        <v>225</v>
      </c>
      <c r="H19" s="26">
        <v>27</v>
      </c>
      <c r="I19" s="26">
        <v>194</v>
      </c>
      <c r="J19" s="27">
        <v>4</v>
      </c>
      <c r="K19" s="53">
        <v>460</v>
      </c>
      <c r="L19" s="26">
        <v>10</v>
      </c>
      <c r="M19" s="26">
        <v>33</v>
      </c>
      <c r="N19" s="27">
        <v>417</v>
      </c>
    </row>
    <row r="20" spans="1:14">
      <c r="A20" s="15" t="s">
        <v>26</v>
      </c>
      <c r="B20" s="29" t="s">
        <v>35</v>
      </c>
      <c r="C20" s="53">
        <v>767</v>
      </c>
      <c r="D20" s="22">
        <v>43</v>
      </c>
      <c r="E20" s="22">
        <v>141</v>
      </c>
      <c r="F20" s="22">
        <v>583</v>
      </c>
      <c r="G20" s="53">
        <v>141</v>
      </c>
      <c r="H20" s="18">
        <v>28</v>
      </c>
      <c r="I20" s="18">
        <v>106</v>
      </c>
      <c r="J20" s="16">
        <v>7</v>
      </c>
      <c r="K20" s="53">
        <v>626</v>
      </c>
      <c r="L20" s="18">
        <v>15</v>
      </c>
      <c r="M20" s="18">
        <v>35</v>
      </c>
      <c r="N20" s="16">
        <v>576</v>
      </c>
    </row>
    <row r="21" spans="1:14">
      <c r="A21" s="21" t="s">
        <v>13</v>
      </c>
      <c r="B21" s="25" t="s">
        <v>33</v>
      </c>
      <c r="C21" s="53">
        <v>3415</v>
      </c>
      <c r="D21" s="22">
        <v>49</v>
      </c>
      <c r="E21" s="22">
        <v>265</v>
      </c>
      <c r="F21" s="22">
        <v>3101</v>
      </c>
      <c r="G21" s="53">
        <v>185</v>
      </c>
      <c r="H21" s="23">
        <v>19</v>
      </c>
      <c r="I21" s="23">
        <v>124</v>
      </c>
      <c r="J21" s="24">
        <v>42</v>
      </c>
      <c r="K21" s="53">
        <v>3230</v>
      </c>
      <c r="L21" s="23">
        <v>30</v>
      </c>
      <c r="M21" s="23">
        <v>141</v>
      </c>
      <c r="N21" s="24">
        <v>3059</v>
      </c>
    </row>
    <row r="22" spans="1:14">
      <c r="A22" s="14" t="s">
        <v>26</v>
      </c>
      <c r="B22" s="28" t="s">
        <v>34</v>
      </c>
      <c r="C22" s="53">
        <v>2555</v>
      </c>
      <c r="D22" s="22">
        <v>43</v>
      </c>
      <c r="E22" s="22">
        <v>212</v>
      </c>
      <c r="F22" s="22">
        <v>2300</v>
      </c>
      <c r="G22" s="53">
        <v>143</v>
      </c>
      <c r="H22" s="26">
        <v>16</v>
      </c>
      <c r="I22" s="26">
        <v>94</v>
      </c>
      <c r="J22" s="27">
        <v>33</v>
      </c>
      <c r="K22" s="53">
        <v>2412</v>
      </c>
      <c r="L22" s="26">
        <v>27</v>
      </c>
      <c r="M22" s="26">
        <v>118</v>
      </c>
      <c r="N22" s="27">
        <v>2267</v>
      </c>
    </row>
    <row r="23" spans="1:14">
      <c r="A23" s="15" t="s">
        <v>26</v>
      </c>
      <c r="B23" s="29" t="s">
        <v>35</v>
      </c>
      <c r="C23" s="53">
        <v>860</v>
      </c>
      <c r="D23" s="22">
        <v>6</v>
      </c>
      <c r="E23" s="22">
        <v>53</v>
      </c>
      <c r="F23" s="22">
        <v>801</v>
      </c>
      <c r="G23" s="53">
        <v>42</v>
      </c>
      <c r="H23" s="18">
        <v>3</v>
      </c>
      <c r="I23" s="18">
        <v>30</v>
      </c>
      <c r="J23" s="16">
        <v>9</v>
      </c>
      <c r="K23" s="53">
        <v>818</v>
      </c>
      <c r="L23" s="18">
        <v>3</v>
      </c>
      <c r="M23" s="18">
        <v>23</v>
      </c>
      <c r="N23" s="16">
        <v>792</v>
      </c>
    </row>
    <row r="24" spans="1:14">
      <c r="A24" s="21" t="s">
        <v>9</v>
      </c>
      <c r="B24" s="25" t="s">
        <v>33</v>
      </c>
      <c r="C24" s="53">
        <v>1155</v>
      </c>
      <c r="D24" s="22">
        <v>39</v>
      </c>
      <c r="E24" s="22">
        <v>314</v>
      </c>
      <c r="F24" s="22">
        <v>802</v>
      </c>
      <c r="G24" s="53">
        <v>236</v>
      </c>
      <c r="H24" s="23">
        <v>20</v>
      </c>
      <c r="I24" s="23">
        <v>205</v>
      </c>
      <c r="J24" s="24">
        <v>11</v>
      </c>
      <c r="K24" s="53">
        <v>919</v>
      </c>
      <c r="L24" s="23">
        <v>19</v>
      </c>
      <c r="M24" s="23">
        <v>109</v>
      </c>
      <c r="N24" s="24">
        <v>791</v>
      </c>
    </row>
    <row r="25" spans="1:14">
      <c r="A25" s="14" t="s">
        <v>26</v>
      </c>
      <c r="B25" s="28" t="s">
        <v>34</v>
      </c>
      <c r="C25" s="53">
        <v>652</v>
      </c>
      <c r="D25" s="22">
        <v>30</v>
      </c>
      <c r="E25" s="22">
        <v>222</v>
      </c>
      <c r="F25" s="22">
        <v>400</v>
      </c>
      <c r="G25" s="53">
        <v>167</v>
      </c>
      <c r="H25" s="26">
        <v>15</v>
      </c>
      <c r="I25" s="26">
        <v>146</v>
      </c>
      <c r="J25" s="27">
        <v>6</v>
      </c>
      <c r="K25" s="53">
        <v>485</v>
      </c>
      <c r="L25" s="26">
        <v>15</v>
      </c>
      <c r="M25" s="26">
        <v>76</v>
      </c>
      <c r="N25" s="27">
        <v>394</v>
      </c>
    </row>
    <row r="26" spans="1:14">
      <c r="A26" s="15" t="s">
        <v>26</v>
      </c>
      <c r="B26" s="29" t="s">
        <v>35</v>
      </c>
      <c r="C26" s="53">
        <v>503</v>
      </c>
      <c r="D26" s="22">
        <v>9</v>
      </c>
      <c r="E26" s="22">
        <v>92</v>
      </c>
      <c r="F26" s="22">
        <v>402</v>
      </c>
      <c r="G26" s="53">
        <v>69</v>
      </c>
      <c r="H26" s="18">
        <v>5</v>
      </c>
      <c r="I26" s="18">
        <v>59</v>
      </c>
      <c r="J26" s="16">
        <v>5</v>
      </c>
      <c r="K26" s="53">
        <v>434</v>
      </c>
      <c r="L26" s="18">
        <v>4</v>
      </c>
      <c r="M26" s="18">
        <v>33</v>
      </c>
      <c r="N26" s="16">
        <v>397</v>
      </c>
    </row>
    <row r="27" spans="1:14">
      <c r="A27" s="21" t="s">
        <v>5</v>
      </c>
      <c r="B27" s="25" t="s">
        <v>33</v>
      </c>
      <c r="C27" s="53">
        <v>4013</v>
      </c>
      <c r="D27" s="22">
        <v>33</v>
      </c>
      <c r="E27" s="22">
        <v>701</v>
      </c>
      <c r="F27" s="22">
        <v>3279</v>
      </c>
      <c r="G27" s="53">
        <v>628</v>
      </c>
      <c r="H27" s="23">
        <v>10</v>
      </c>
      <c r="I27" s="23">
        <v>565</v>
      </c>
      <c r="J27" s="24">
        <v>53</v>
      </c>
      <c r="K27" s="53">
        <v>3385</v>
      </c>
      <c r="L27" s="23">
        <v>23</v>
      </c>
      <c r="M27" s="23">
        <v>136</v>
      </c>
      <c r="N27" s="24">
        <v>3226</v>
      </c>
    </row>
    <row r="28" spans="1:14">
      <c r="A28" s="14" t="s">
        <v>26</v>
      </c>
      <c r="B28" s="28" t="s">
        <v>34</v>
      </c>
      <c r="C28" s="53">
        <v>2575</v>
      </c>
      <c r="D28" s="22">
        <v>21</v>
      </c>
      <c r="E28" s="22">
        <v>504</v>
      </c>
      <c r="F28" s="22">
        <v>2050</v>
      </c>
      <c r="G28" s="53">
        <v>456</v>
      </c>
      <c r="H28" s="26">
        <v>6</v>
      </c>
      <c r="I28" s="26">
        <v>409</v>
      </c>
      <c r="J28" s="27">
        <v>41</v>
      </c>
      <c r="K28" s="53">
        <v>2119</v>
      </c>
      <c r="L28" s="26">
        <v>15</v>
      </c>
      <c r="M28" s="26">
        <v>95</v>
      </c>
      <c r="N28" s="27">
        <v>2009</v>
      </c>
    </row>
    <row r="29" spans="1:14">
      <c r="A29" s="15" t="s">
        <v>26</v>
      </c>
      <c r="B29" s="29" t="s">
        <v>35</v>
      </c>
      <c r="C29" s="53">
        <v>1438</v>
      </c>
      <c r="D29" s="22">
        <v>12</v>
      </c>
      <c r="E29" s="22">
        <v>197</v>
      </c>
      <c r="F29" s="22">
        <v>1229</v>
      </c>
      <c r="G29" s="53">
        <v>172</v>
      </c>
      <c r="H29" s="18">
        <v>4</v>
      </c>
      <c r="I29" s="18">
        <v>156</v>
      </c>
      <c r="J29" s="16">
        <v>12</v>
      </c>
      <c r="K29" s="53">
        <v>1266</v>
      </c>
      <c r="L29" s="18">
        <v>8</v>
      </c>
      <c r="M29" s="18">
        <v>41</v>
      </c>
      <c r="N29" s="16">
        <v>1217</v>
      </c>
    </row>
    <row r="30" spans="1:14">
      <c r="A30" s="21" t="s">
        <v>12</v>
      </c>
      <c r="B30" s="25" t="s">
        <v>33</v>
      </c>
      <c r="C30" s="53">
        <v>861</v>
      </c>
      <c r="D30" s="22">
        <v>23</v>
      </c>
      <c r="E30" s="22">
        <v>191</v>
      </c>
      <c r="F30" s="22">
        <v>647</v>
      </c>
      <c r="G30" s="53">
        <v>170</v>
      </c>
      <c r="H30" s="23">
        <v>10</v>
      </c>
      <c r="I30" s="23">
        <v>151</v>
      </c>
      <c r="J30" s="24">
        <v>9</v>
      </c>
      <c r="K30" s="53">
        <v>691</v>
      </c>
      <c r="L30" s="23">
        <v>13</v>
      </c>
      <c r="M30" s="23">
        <v>40</v>
      </c>
      <c r="N30" s="24">
        <v>638</v>
      </c>
    </row>
    <row r="31" spans="1:14">
      <c r="A31" s="14" t="s">
        <v>26</v>
      </c>
      <c r="B31" s="28" t="s">
        <v>34</v>
      </c>
      <c r="C31" s="53">
        <v>546</v>
      </c>
      <c r="D31" s="22">
        <v>13</v>
      </c>
      <c r="E31" s="22">
        <v>138</v>
      </c>
      <c r="F31" s="22">
        <v>395</v>
      </c>
      <c r="G31" s="53">
        <v>128</v>
      </c>
      <c r="H31" s="26">
        <v>7</v>
      </c>
      <c r="I31" s="26">
        <v>112</v>
      </c>
      <c r="J31" s="27">
        <v>9</v>
      </c>
      <c r="K31" s="53">
        <v>418</v>
      </c>
      <c r="L31" s="26">
        <v>6</v>
      </c>
      <c r="M31" s="26">
        <v>26</v>
      </c>
      <c r="N31" s="27">
        <v>386</v>
      </c>
    </row>
    <row r="32" spans="1:14">
      <c r="A32" s="15" t="s">
        <v>26</v>
      </c>
      <c r="B32" s="29" t="s">
        <v>35</v>
      </c>
      <c r="C32" s="53">
        <v>315</v>
      </c>
      <c r="D32" s="22">
        <v>10</v>
      </c>
      <c r="E32" s="22">
        <v>53</v>
      </c>
      <c r="F32" s="22">
        <v>252</v>
      </c>
      <c r="G32" s="53">
        <v>42</v>
      </c>
      <c r="H32" s="18">
        <v>3</v>
      </c>
      <c r="I32" s="18">
        <v>39</v>
      </c>
      <c r="J32" s="16">
        <v>0</v>
      </c>
      <c r="K32" s="53">
        <v>273</v>
      </c>
      <c r="L32" s="18">
        <v>7</v>
      </c>
      <c r="M32" s="18">
        <v>14</v>
      </c>
      <c r="N32" s="16">
        <v>252</v>
      </c>
    </row>
    <row r="33" spans="1:14">
      <c r="A33" s="21" t="s">
        <v>7</v>
      </c>
      <c r="B33" s="25" t="s">
        <v>33</v>
      </c>
      <c r="C33" s="53">
        <v>4087</v>
      </c>
      <c r="D33" s="22">
        <v>50</v>
      </c>
      <c r="E33" s="22">
        <v>468</v>
      </c>
      <c r="F33" s="22">
        <v>3569</v>
      </c>
      <c r="G33" s="53">
        <v>312</v>
      </c>
      <c r="H33" s="23">
        <v>4</v>
      </c>
      <c r="I33" s="23">
        <v>286</v>
      </c>
      <c r="J33" s="24">
        <v>22</v>
      </c>
      <c r="K33" s="53">
        <v>3775</v>
      </c>
      <c r="L33" s="23">
        <v>46</v>
      </c>
      <c r="M33" s="23">
        <v>182</v>
      </c>
      <c r="N33" s="24">
        <v>3547</v>
      </c>
    </row>
    <row r="34" spans="1:14">
      <c r="A34" s="14" t="s">
        <v>26</v>
      </c>
      <c r="B34" s="28" t="s">
        <v>34</v>
      </c>
      <c r="C34" s="53">
        <v>2740</v>
      </c>
      <c r="D34" s="22">
        <v>38</v>
      </c>
      <c r="E34" s="22">
        <v>358</v>
      </c>
      <c r="F34" s="22">
        <v>2344</v>
      </c>
      <c r="G34" s="53">
        <v>233</v>
      </c>
      <c r="H34" s="26">
        <v>4</v>
      </c>
      <c r="I34" s="26">
        <v>214</v>
      </c>
      <c r="J34" s="27">
        <v>15</v>
      </c>
      <c r="K34" s="53">
        <v>2507</v>
      </c>
      <c r="L34" s="26">
        <v>34</v>
      </c>
      <c r="M34" s="26">
        <v>144</v>
      </c>
      <c r="N34" s="27">
        <v>2329</v>
      </c>
    </row>
    <row r="35" spans="1:14">
      <c r="A35" s="15" t="s">
        <v>26</v>
      </c>
      <c r="B35" s="29" t="s">
        <v>35</v>
      </c>
      <c r="C35" s="53">
        <v>1347</v>
      </c>
      <c r="D35" s="22">
        <v>12</v>
      </c>
      <c r="E35" s="22">
        <v>110</v>
      </c>
      <c r="F35" s="22">
        <v>1225</v>
      </c>
      <c r="G35" s="53">
        <v>79</v>
      </c>
      <c r="H35" s="18">
        <v>0</v>
      </c>
      <c r="I35" s="18">
        <v>72</v>
      </c>
      <c r="J35" s="16">
        <v>7</v>
      </c>
      <c r="K35" s="53">
        <v>1268</v>
      </c>
      <c r="L35" s="18">
        <v>12</v>
      </c>
      <c r="M35" s="18">
        <v>38</v>
      </c>
      <c r="N35" s="16">
        <v>1218</v>
      </c>
    </row>
    <row r="36" spans="1:14">
      <c r="A36" s="21" t="s">
        <v>8</v>
      </c>
      <c r="B36" s="25" t="s">
        <v>33</v>
      </c>
      <c r="C36" s="53">
        <v>2248</v>
      </c>
      <c r="D36" s="22">
        <v>24</v>
      </c>
      <c r="E36" s="22">
        <v>174</v>
      </c>
      <c r="F36" s="22">
        <v>2050</v>
      </c>
      <c r="G36" s="53">
        <v>80</v>
      </c>
      <c r="H36" s="23">
        <v>2</v>
      </c>
      <c r="I36" s="23">
        <v>75</v>
      </c>
      <c r="J36" s="24">
        <v>3</v>
      </c>
      <c r="K36" s="53">
        <v>2168</v>
      </c>
      <c r="L36" s="23">
        <v>22</v>
      </c>
      <c r="M36" s="23">
        <v>99</v>
      </c>
      <c r="N36" s="24">
        <v>2047</v>
      </c>
    </row>
    <row r="37" spans="1:14">
      <c r="A37" s="14" t="s">
        <v>26</v>
      </c>
      <c r="B37" s="28" t="s">
        <v>34</v>
      </c>
      <c r="C37" s="53">
        <v>1598</v>
      </c>
      <c r="D37" s="22">
        <v>22</v>
      </c>
      <c r="E37" s="22">
        <v>136</v>
      </c>
      <c r="F37" s="22">
        <v>1440</v>
      </c>
      <c r="G37" s="53">
        <v>65</v>
      </c>
      <c r="H37" s="26">
        <v>2</v>
      </c>
      <c r="I37" s="26">
        <v>61</v>
      </c>
      <c r="J37" s="27">
        <v>2</v>
      </c>
      <c r="K37" s="53">
        <v>1533</v>
      </c>
      <c r="L37" s="26">
        <v>20</v>
      </c>
      <c r="M37" s="26">
        <v>75</v>
      </c>
      <c r="N37" s="27">
        <v>1438</v>
      </c>
    </row>
    <row r="38" spans="1:14">
      <c r="A38" s="15" t="s">
        <v>26</v>
      </c>
      <c r="B38" s="29" t="s">
        <v>35</v>
      </c>
      <c r="C38" s="53">
        <v>650</v>
      </c>
      <c r="D38" s="22">
        <v>2</v>
      </c>
      <c r="E38" s="22">
        <v>38</v>
      </c>
      <c r="F38" s="22">
        <v>610</v>
      </c>
      <c r="G38" s="53">
        <v>15</v>
      </c>
      <c r="H38" s="18">
        <v>0</v>
      </c>
      <c r="I38" s="18">
        <v>14</v>
      </c>
      <c r="J38" s="16">
        <v>1</v>
      </c>
      <c r="K38" s="53">
        <v>635</v>
      </c>
      <c r="L38" s="18">
        <v>2</v>
      </c>
      <c r="M38" s="18">
        <v>24</v>
      </c>
      <c r="N38" s="16">
        <v>609</v>
      </c>
    </row>
    <row r="39" spans="1:14">
      <c r="A39" s="21" t="s">
        <v>6</v>
      </c>
      <c r="B39" s="25" t="s">
        <v>33</v>
      </c>
      <c r="C39" s="53">
        <v>2921</v>
      </c>
      <c r="D39" s="22">
        <v>26</v>
      </c>
      <c r="E39" s="22">
        <v>569</v>
      </c>
      <c r="F39" s="22">
        <v>2326</v>
      </c>
      <c r="G39" s="53">
        <v>479</v>
      </c>
      <c r="H39" s="23">
        <v>7</v>
      </c>
      <c r="I39" s="23">
        <v>443</v>
      </c>
      <c r="J39" s="24">
        <v>29</v>
      </c>
      <c r="K39" s="53">
        <v>2442</v>
      </c>
      <c r="L39" s="23">
        <v>19</v>
      </c>
      <c r="M39" s="23">
        <v>126</v>
      </c>
      <c r="N39" s="24">
        <v>2297</v>
      </c>
    </row>
    <row r="40" spans="1:14">
      <c r="A40" s="14" t="s">
        <v>26</v>
      </c>
      <c r="B40" s="28" t="s">
        <v>34</v>
      </c>
      <c r="C40" s="53">
        <v>1907</v>
      </c>
      <c r="D40" s="22">
        <v>19</v>
      </c>
      <c r="E40" s="22">
        <v>436</v>
      </c>
      <c r="F40" s="22">
        <v>1452</v>
      </c>
      <c r="G40" s="53">
        <v>372</v>
      </c>
      <c r="H40" s="26">
        <v>6</v>
      </c>
      <c r="I40" s="26">
        <v>346</v>
      </c>
      <c r="J40" s="27">
        <v>20</v>
      </c>
      <c r="K40" s="53">
        <v>1535</v>
      </c>
      <c r="L40" s="26">
        <v>13</v>
      </c>
      <c r="M40" s="26">
        <v>90</v>
      </c>
      <c r="N40" s="27">
        <v>1432</v>
      </c>
    </row>
    <row r="41" spans="1:14">
      <c r="A41" s="15" t="s">
        <v>26</v>
      </c>
      <c r="B41" s="29" t="s">
        <v>35</v>
      </c>
      <c r="C41" s="53">
        <v>1014</v>
      </c>
      <c r="D41" s="22">
        <v>7</v>
      </c>
      <c r="E41" s="22">
        <v>133</v>
      </c>
      <c r="F41" s="22">
        <v>874</v>
      </c>
      <c r="G41" s="53">
        <v>107</v>
      </c>
      <c r="H41" s="18">
        <v>1</v>
      </c>
      <c r="I41" s="18">
        <v>97</v>
      </c>
      <c r="J41" s="16">
        <v>9</v>
      </c>
      <c r="K41" s="53">
        <v>907</v>
      </c>
      <c r="L41" s="18">
        <v>6</v>
      </c>
      <c r="M41" s="18">
        <v>36</v>
      </c>
      <c r="N41" s="16">
        <v>865</v>
      </c>
    </row>
    <row r="42" spans="1:14">
      <c r="A42" s="21" t="s">
        <v>11</v>
      </c>
      <c r="B42" s="25" t="s">
        <v>33</v>
      </c>
      <c r="C42" s="53">
        <v>1665</v>
      </c>
      <c r="D42" s="22">
        <v>43</v>
      </c>
      <c r="E42" s="22">
        <v>254</v>
      </c>
      <c r="F42" s="22">
        <v>1368</v>
      </c>
      <c r="G42" s="53">
        <v>176</v>
      </c>
      <c r="H42" s="23">
        <v>21</v>
      </c>
      <c r="I42" s="23">
        <v>137</v>
      </c>
      <c r="J42" s="24">
        <v>18</v>
      </c>
      <c r="K42" s="53">
        <v>1489</v>
      </c>
      <c r="L42" s="23">
        <v>22</v>
      </c>
      <c r="M42" s="23">
        <v>117</v>
      </c>
      <c r="N42" s="24">
        <v>1350</v>
      </c>
    </row>
    <row r="43" spans="1:14">
      <c r="A43" s="14" t="s">
        <v>26</v>
      </c>
      <c r="B43" s="28" t="s">
        <v>34</v>
      </c>
      <c r="C43" s="53">
        <v>1147</v>
      </c>
      <c r="D43" s="22">
        <v>29</v>
      </c>
      <c r="E43" s="22">
        <v>202</v>
      </c>
      <c r="F43" s="22">
        <v>916</v>
      </c>
      <c r="G43" s="53">
        <v>124</v>
      </c>
      <c r="H43" s="26">
        <v>13</v>
      </c>
      <c r="I43" s="26">
        <v>103</v>
      </c>
      <c r="J43" s="27">
        <v>8</v>
      </c>
      <c r="K43" s="53">
        <v>1023</v>
      </c>
      <c r="L43" s="26">
        <v>16</v>
      </c>
      <c r="M43" s="26">
        <v>99</v>
      </c>
      <c r="N43" s="27">
        <v>908</v>
      </c>
    </row>
    <row r="44" spans="1:14">
      <c r="A44" s="15" t="s">
        <v>26</v>
      </c>
      <c r="B44" s="29" t="s">
        <v>35</v>
      </c>
      <c r="C44" s="53">
        <v>518</v>
      </c>
      <c r="D44" s="22">
        <v>14</v>
      </c>
      <c r="E44" s="22">
        <v>52</v>
      </c>
      <c r="F44" s="22">
        <v>452</v>
      </c>
      <c r="G44" s="22">
        <v>52</v>
      </c>
      <c r="H44" s="22">
        <v>8</v>
      </c>
      <c r="I44" s="22">
        <v>34</v>
      </c>
      <c r="J44" s="22">
        <v>10</v>
      </c>
      <c r="K44" s="22">
        <v>466</v>
      </c>
      <c r="L44" s="22">
        <v>6</v>
      </c>
      <c r="M44" s="22">
        <v>18</v>
      </c>
      <c r="N44" s="22">
        <v>442</v>
      </c>
    </row>
    <row r="45" spans="1:14">
      <c r="A45" s="21" t="s">
        <v>59</v>
      </c>
      <c r="B45" s="25" t="s">
        <v>33</v>
      </c>
      <c r="C45" s="53">
        <v>1647</v>
      </c>
      <c r="D45" s="22">
        <v>16</v>
      </c>
      <c r="E45" s="22">
        <v>274</v>
      </c>
      <c r="F45" s="22">
        <v>1357</v>
      </c>
      <c r="G45" s="22">
        <v>74</v>
      </c>
      <c r="H45" s="22">
        <v>3</v>
      </c>
      <c r="I45" s="22">
        <v>69</v>
      </c>
      <c r="J45" s="22">
        <v>2</v>
      </c>
      <c r="K45" s="22">
        <v>1573</v>
      </c>
      <c r="L45" s="22">
        <v>13</v>
      </c>
      <c r="M45" s="22">
        <v>205</v>
      </c>
      <c r="N45" s="22">
        <v>1355</v>
      </c>
    </row>
    <row r="46" spans="1:14">
      <c r="A46" s="14" t="s">
        <v>26</v>
      </c>
      <c r="B46" s="28" t="s">
        <v>34</v>
      </c>
      <c r="C46" s="53">
        <v>950</v>
      </c>
      <c r="D46" s="22">
        <v>8</v>
      </c>
      <c r="E46" s="22">
        <v>197</v>
      </c>
      <c r="F46" s="22">
        <v>745</v>
      </c>
      <c r="G46" s="22">
        <v>52</v>
      </c>
      <c r="H46" s="22">
        <v>2</v>
      </c>
      <c r="I46" s="22">
        <v>48</v>
      </c>
      <c r="J46" s="22">
        <v>2</v>
      </c>
      <c r="K46" s="22">
        <v>898</v>
      </c>
      <c r="L46" s="22">
        <v>6</v>
      </c>
      <c r="M46" s="22">
        <v>149</v>
      </c>
      <c r="N46" s="22">
        <v>743</v>
      </c>
    </row>
    <row r="47" spans="1:14">
      <c r="A47" s="15" t="s">
        <v>26</v>
      </c>
      <c r="B47" s="29" t="s">
        <v>35</v>
      </c>
      <c r="C47" s="53">
        <v>697</v>
      </c>
      <c r="D47" s="22">
        <v>8</v>
      </c>
      <c r="E47" s="22">
        <v>77</v>
      </c>
      <c r="F47" s="22">
        <v>612</v>
      </c>
      <c r="G47" s="22">
        <v>22</v>
      </c>
      <c r="H47" s="22">
        <v>1</v>
      </c>
      <c r="I47" s="22">
        <v>21</v>
      </c>
      <c r="J47" s="22">
        <v>0</v>
      </c>
      <c r="K47" s="22">
        <v>675</v>
      </c>
      <c r="L47" s="22">
        <v>7</v>
      </c>
      <c r="M47" s="22">
        <v>56</v>
      </c>
      <c r="N47" s="22">
        <v>612</v>
      </c>
    </row>
    <row r="53" spans="1:1">
      <c r="A53" t="s">
        <v>10</v>
      </c>
    </row>
    <row r="54" spans="1:1">
      <c r="A54" t="s">
        <v>14</v>
      </c>
    </row>
    <row r="57" spans="1:1">
      <c r="A57" t="s">
        <v>13</v>
      </c>
    </row>
    <row r="58" spans="1:1">
      <c r="A58" t="s">
        <v>9</v>
      </c>
    </row>
    <row r="59" spans="1:1">
      <c r="A59" t="s">
        <v>5</v>
      </c>
    </row>
    <row r="60" spans="1:1">
      <c r="A60" t="s">
        <v>12</v>
      </c>
    </row>
    <row r="61" spans="1:1">
      <c r="A61" t="s">
        <v>7</v>
      </c>
    </row>
    <row r="62" spans="1:1">
      <c r="A62" t="s">
        <v>8</v>
      </c>
    </row>
    <row r="63" spans="1:1">
      <c r="A63" t="s">
        <v>6</v>
      </c>
    </row>
    <row r="64" spans="1:1">
      <c r="A64" t="s">
        <v>11</v>
      </c>
    </row>
    <row r="65" spans="1:1">
      <c r="A65" t="s">
        <v>59</v>
      </c>
    </row>
  </sheetData>
  <phoneticPr fontId="0" type="noConversion"/>
  <pageMargins left="0.75" right="0.75" top="1" bottom="1" header="0.5" footer="0.5"/>
  <headerFooter alignWithMargins="0"/>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
  <sheetData/>
  <phoneticPr fontId="0" type="noConversion"/>
  <pageMargins left="0.75" right="0.75" top="1" bottom="1" header="0.5" footer="0.5"/>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32:J49"/>
  <sheetViews>
    <sheetView topLeftCell="A31" workbookViewId="0">
      <selection activeCell="F52" sqref="F52"/>
    </sheetView>
  </sheetViews>
  <sheetFormatPr defaultRowHeight="12"/>
  <sheetData>
    <row r="32" spans="5:5">
      <c r="E32" s="68"/>
    </row>
    <row r="33" spans="5:10">
      <c r="E33" s="68"/>
    </row>
    <row r="34" spans="5:10">
      <c r="E34" s="68"/>
    </row>
    <row r="35" spans="5:10">
      <c r="E35" s="68"/>
    </row>
    <row r="36" spans="5:10">
      <c r="E36" s="68"/>
      <c r="I36">
        <v>919</v>
      </c>
      <c r="J36" t="s">
        <v>63</v>
      </c>
    </row>
    <row r="37" spans="5:10">
      <c r="E37" s="68"/>
      <c r="I37">
        <v>1469</v>
      </c>
      <c r="J37" t="s">
        <v>10</v>
      </c>
    </row>
    <row r="38" spans="5:10">
      <c r="E38" s="68"/>
      <c r="I38">
        <v>947</v>
      </c>
      <c r="J38" t="s">
        <v>14</v>
      </c>
    </row>
    <row r="39" spans="5:10">
      <c r="E39" s="68"/>
      <c r="I39">
        <v>1929</v>
      </c>
      <c r="J39" t="s">
        <v>60</v>
      </c>
    </row>
    <row r="40" spans="5:10">
      <c r="E40" s="68"/>
      <c r="I40">
        <v>1417</v>
      </c>
      <c r="J40" t="s">
        <v>61</v>
      </c>
    </row>
    <row r="41" spans="5:10">
      <c r="E41" s="68"/>
      <c r="I41">
        <v>3322</v>
      </c>
      <c r="J41" t="s">
        <v>13</v>
      </c>
    </row>
    <row r="42" spans="5:10">
      <c r="E42" s="68"/>
      <c r="I42">
        <v>1130</v>
      </c>
      <c r="J42" t="s">
        <v>9</v>
      </c>
    </row>
    <row r="43" spans="5:10">
      <c r="E43" s="68"/>
      <c r="I43">
        <v>3843</v>
      </c>
      <c r="J43" t="s">
        <v>5</v>
      </c>
    </row>
    <row r="44" spans="5:10">
      <c r="E44" s="68"/>
      <c r="I44">
        <v>820</v>
      </c>
      <c r="J44" t="s">
        <v>12</v>
      </c>
    </row>
    <row r="45" spans="5:10">
      <c r="E45" s="68"/>
      <c r="I45">
        <v>3957</v>
      </c>
      <c r="J45" t="s">
        <v>7</v>
      </c>
    </row>
    <row r="46" spans="5:10">
      <c r="I46">
        <v>2297</v>
      </c>
      <c r="J46" t="s">
        <v>8</v>
      </c>
    </row>
    <row r="47" spans="5:10">
      <c r="I47">
        <v>2730</v>
      </c>
      <c r="J47" t="s">
        <v>6</v>
      </c>
    </row>
    <row r="48" spans="5:10">
      <c r="I48">
        <v>1565</v>
      </c>
      <c r="J48" t="s">
        <v>11</v>
      </c>
    </row>
    <row r="49" spans="9:10">
      <c r="I49">
        <v>1603</v>
      </c>
      <c r="J49"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Table</vt:lpstr>
      <vt:lpstr>Copy</vt:lpstr>
      <vt:lpstr>teachers</vt:lpstr>
      <vt:lpstr>Instructions</vt:lpstr>
      <vt:lpstr>Sheet2</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2009-04-03T10:31:21Z</cp:lastPrinted>
  <dcterms:created xsi:type="dcterms:W3CDTF">2002-05-28T04:53:41Z</dcterms:created>
  <dcterms:modified xsi:type="dcterms:W3CDTF">2017-07-14T09:30:21Z</dcterms:modified>
</cp:coreProperties>
</file>